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L2-L3\BC HISTOIRE DE L'ART ET ARCHEOLOGIE\"/>
    </mc:Choice>
  </mc:AlternateContent>
  <bookViews>
    <workbookView xWindow="0" yWindow="0" windowWidth="23040" windowHeight="8616" firstSheet="1" activeTab="1"/>
  </bookViews>
  <sheets>
    <sheet name="BC321 - H. ART ET ARCHEO" sheetId="1" state="hidden" r:id="rId1"/>
    <sheet name="Feuil1" sheetId="5" r:id="rId2"/>
  </sheets>
  <externalReferences>
    <externalReference r:id="rId3"/>
  </externalReferences>
  <definedNames>
    <definedName name="PARAM_CM">'[1]Paramètres 14-15'!$B$8</definedName>
    <definedName name="PARAM_Langues">'[1]Paramètres 14-15'!$B$10</definedName>
    <definedName name="PARAM_TD">'[1]Paramètres 14-15'!$B$9</definedName>
    <definedName name="PARAM_TIC">'[1]Paramètres 14-15'!$B$12</definedName>
    <definedName name="_xlnm.Print_Area" localSheetId="0">'BC321 - H. ART ET ARCHEO'!$A$1:$I$96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5" i="1" l="1"/>
  <c r="G94" i="1"/>
  <c r="G93" i="1"/>
  <c r="G92" i="1"/>
  <c r="G88" i="1"/>
  <c r="G87" i="1"/>
  <c r="G86" i="1"/>
  <c r="G85" i="1"/>
  <c r="G44" i="1"/>
  <c r="G43" i="1"/>
  <c r="G42" i="1"/>
  <c r="G41" i="1"/>
  <c r="G82" i="1"/>
  <c r="G38" i="1"/>
  <c r="L51" i="1"/>
  <c r="M51" i="1" s="1"/>
  <c r="L7" i="1"/>
  <c r="M7" i="1" s="1"/>
  <c r="L9" i="1"/>
  <c r="G72" i="1"/>
  <c r="G71" i="1"/>
  <c r="G67" i="1"/>
  <c r="G66" i="1"/>
  <c r="G62" i="1"/>
  <c r="G61" i="1"/>
  <c r="G57" i="1"/>
  <c r="G56" i="1"/>
  <c r="I52" i="1"/>
  <c r="G49" i="1"/>
  <c r="G48" i="1"/>
  <c r="G28" i="1"/>
  <c r="G27" i="1"/>
  <c r="G23" i="1"/>
  <c r="G22" i="1"/>
  <c r="G18" i="1"/>
  <c r="G17" i="1"/>
  <c r="L13" i="1"/>
  <c r="G13" i="1"/>
  <c r="L12" i="1"/>
  <c r="L14" i="1" s="1"/>
  <c r="M12" i="1" s="1"/>
  <c r="G12" i="1"/>
  <c r="L8" i="1"/>
  <c r="L10" i="1"/>
  <c r="I8" i="1"/>
  <c r="I5" i="1" s="1"/>
  <c r="L4" i="1"/>
  <c r="M13" i="1" l="1"/>
  <c r="M9" i="1"/>
  <c r="M8" i="1"/>
</calcChain>
</file>

<file path=xl/comments1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</commentList>
</comments>
</file>

<file path=xl/sharedStrings.xml><?xml version="1.0" encoding="utf-8"?>
<sst xmlns="http://schemas.openxmlformats.org/spreadsheetml/2006/main" count="1131" uniqueCount="231">
  <si>
    <t xml:space="preserve">code diplôme : </t>
  </si>
  <si>
    <t>Mention : Histoire de l'art et archéologie</t>
  </si>
  <si>
    <t>Contrat 2016/2020</t>
  </si>
  <si>
    <t xml:space="preserve">code étape :    </t>
  </si>
  <si>
    <t>Nb h présentiel</t>
  </si>
  <si>
    <t>Nb h restant à charge si mutualisation</t>
  </si>
  <si>
    <t>ECTS</t>
  </si>
  <si>
    <t>H/E calculé avec valorisation d'autres activités</t>
  </si>
  <si>
    <t>LICENCE 3ème Année</t>
  </si>
  <si>
    <t>CM</t>
  </si>
  <si>
    <t>codes APOGEE</t>
  </si>
  <si>
    <t>INTITULE</t>
  </si>
  <si>
    <t>Coeff</t>
  </si>
  <si>
    <t>TD</t>
  </si>
  <si>
    <t>UE</t>
  </si>
  <si>
    <t>ENS</t>
  </si>
  <si>
    <t>Historiographie</t>
  </si>
  <si>
    <t>Art et Architecture modernes</t>
  </si>
  <si>
    <t>Art africain</t>
  </si>
  <si>
    <t xml:space="preserve">OPTION 1 : </t>
  </si>
  <si>
    <t>Techniques et méthodes des concours</t>
  </si>
  <si>
    <t>OU</t>
  </si>
  <si>
    <t xml:space="preserve">OPTION 2 : </t>
  </si>
  <si>
    <t>UE TR5 (*)</t>
  </si>
  <si>
    <t xml:space="preserve"> </t>
  </si>
  <si>
    <t>Langues</t>
  </si>
  <si>
    <t>Entreprenariat</t>
  </si>
  <si>
    <t>Art gréco-romain</t>
  </si>
  <si>
    <t>Patrimoine</t>
  </si>
  <si>
    <t>Art médiéval</t>
  </si>
  <si>
    <t>Arts et cultures visuels</t>
  </si>
  <si>
    <t>Muséologie</t>
  </si>
  <si>
    <t>Esthétique et théories de l'art</t>
  </si>
  <si>
    <t>UE TR6 (*)</t>
  </si>
  <si>
    <t>TIC</t>
  </si>
  <si>
    <t>PPP</t>
  </si>
  <si>
    <t>(*) La répartition des thématiques des transversales entre les semestres est encore en cours de discussion.</t>
  </si>
  <si>
    <t>NLBC321-161</t>
  </si>
  <si>
    <t>BC321-161</t>
  </si>
  <si>
    <t>3BCAPER5</t>
  </si>
  <si>
    <t>3BCAUEA5</t>
  </si>
  <si>
    <t>3BCAUEB5</t>
  </si>
  <si>
    <t>3BCAUEC5</t>
  </si>
  <si>
    <t>3BCAUED5</t>
  </si>
  <si>
    <t>3BCAPER6</t>
  </si>
  <si>
    <t>3BCAUEA6</t>
  </si>
  <si>
    <t>3BCAUEB6</t>
  </si>
  <si>
    <t>3BCAUEC6</t>
  </si>
  <si>
    <t>3BCAUED6</t>
  </si>
  <si>
    <t>3BCAUEE6</t>
  </si>
  <si>
    <t>3BCAUEE5</t>
  </si>
  <si>
    <t>L3BCA321</t>
  </si>
  <si>
    <t>L3BCAPE5</t>
  </si>
  <si>
    <t>L3BCAUA5</t>
  </si>
  <si>
    <t>L3BCAUB5</t>
  </si>
  <si>
    <t>L3BCAUC5</t>
  </si>
  <si>
    <t>L3BCAUD5</t>
  </si>
  <si>
    <t>L3BCAUE5</t>
  </si>
  <si>
    <t>L3BCAPE6</t>
  </si>
  <si>
    <t>L3BCAUA6</t>
  </si>
  <si>
    <t>L3BCAUB6</t>
  </si>
  <si>
    <t>L3BCAUC6</t>
  </si>
  <si>
    <t>L3BCAUD6</t>
  </si>
  <si>
    <t>L3BCAUE6</t>
  </si>
  <si>
    <t>HISTORIOGRAPHIE</t>
  </si>
  <si>
    <t>ART ET ARCHITECTURE MODERNES</t>
  </si>
  <si>
    <t>ART CONTEMPORAIN</t>
  </si>
  <si>
    <t>ART AFRICAIN</t>
  </si>
  <si>
    <t>ART GRÉCO-ROMAIN</t>
  </si>
  <si>
    <t>PATRIMOINE</t>
  </si>
  <si>
    <t>ART MÉDIÉVAL</t>
  </si>
  <si>
    <t>ARTS ET CULTURES VISUELS</t>
  </si>
  <si>
    <t>3BCAA015</t>
  </si>
  <si>
    <t>3BCAA025</t>
  </si>
  <si>
    <t>3BCAB015</t>
  </si>
  <si>
    <t>3BCAB025</t>
  </si>
  <si>
    <t>3BCAC015</t>
  </si>
  <si>
    <t>3BCAC025</t>
  </si>
  <si>
    <t>3BCAD015</t>
  </si>
  <si>
    <t>3BCAD025</t>
  </si>
  <si>
    <t>CHOI</t>
  </si>
  <si>
    <t>3BCAOP15</t>
  </si>
  <si>
    <t>3BCAE015</t>
  </si>
  <si>
    <t>3BCAE025</t>
  </si>
  <si>
    <t>3BCAOP25</t>
  </si>
  <si>
    <t>L3BCAO15</t>
  </si>
  <si>
    <t>L3BCAO25</t>
  </si>
  <si>
    <t>3BCAA016</t>
  </si>
  <si>
    <t>3BCAA026</t>
  </si>
  <si>
    <t>3BCAB016</t>
  </si>
  <si>
    <t>3BCAB026</t>
  </si>
  <si>
    <t>3BCAC016</t>
  </si>
  <si>
    <t>3BCAC026</t>
  </si>
  <si>
    <t>3BCAD016</t>
  </si>
  <si>
    <t>3BCAD026</t>
  </si>
  <si>
    <t>3BCAOP16</t>
  </si>
  <si>
    <t>3BCAE016</t>
  </si>
  <si>
    <t>3BCAE026</t>
  </si>
  <si>
    <t>3BCAOP26</t>
  </si>
  <si>
    <t>L3BCAO16</t>
  </si>
  <si>
    <t>L3BCAO26</t>
  </si>
  <si>
    <t>PER</t>
  </si>
  <si>
    <t>TYPE ENS</t>
  </si>
  <si>
    <t>COEF</t>
  </si>
  <si>
    <t>Art et architecture contemporains</t>
  </si>
  <si>
    <t>1 Semestre au choix (mobilité ou classique) &gt;&gt;</t>
  </si>
  <si>
    <t>L3BCAOP5</t>
  </si>
  <si>
    <t>Au choix dans les mentions d'histoire, de géographie et aménagement ou de sciences de l'homme, anthropologie, ethnologie</t>
  </si>
  <si>
    <t>?</t>
  </si>
  <si>
    <t>OPTION LANGUES ANCIENNES : 1 langue au choix parmi &gt;&gt;</t>
  </si>
  <si>
    <t>Latin débutant</t>
  </si>
  <si>
    <t>Latin renforcé</t>
  </si>
  <si>
    <t>Grec débutant</t>
  </si>
  <si>
    <t>Grec renforcé</t>
  </si>
  <si>
    <t>L3BCAOP6</t>
  </si>
  <si>
    <t>3BCAOPT6</t>
  </si>
  <si>
    <t>P</t>
  </si>
  <si>
    <t>3BCAOPT5</t>
  </si>
  <si>
    <t>1 OPTION AU CHOIX PARMI &gt;&gt;</t>
  </si>
  <si>
    <t>SEMESTRE 5 - HISTOIRE DE L'ART ET ARCHÉOLOGIE / HISTOIRE DE L'ART</t>
  </si>
  <si>
    <t>SEMESTRE 6 - HISTOIRE DE L'ART ET ARCHÉOLOGIE / HISTOIRE DE L'ART</t>
  </si>
  <si>
    <t>L3DAMO25</t>
  </si>
  <si>
    <t>3DAMOP25</t>
  </si>
  <si>
    <t>3DAME025</t>
  </si>
  <si>
    <t>3DAME035</t>
  </si>
  <si>
    <t>3DAME045</t>
  </si>
  <si>
    <t>3DAME055</t>
  </si>
  <si>
    <t>L3DAMO26</t>
  </si>
  <si>
    <t>3DAMOP26</t>
  </si>
  <si>
    <t>3DAME026</t>
  </si>
  <si>
    <t>3DAME036</t>
  </si>
  <si>
    <t>3DAME046</t>
  </si>
  <si>
    <t>3DAME056</t>
  </si>
  <si>
    <t>Parcours type :  Histoire de l'art</t>
  </si>
  <si>
    <t>ESTHETIQUE ET METHODE</t>
  </si>
  <si>
    <t>ET</t>
  </si>
  <si>
    <t>Mondes professionnels</t>
  </si>
  <si>
    <t xml:space="preserve">OPTION 1 : 1 TD L.A + 1 CM 21H : </t>
  </si>
  <si>
    <t>3JTRCLE6</t>
  </si>
  <si>
    <t xml:space="preserve">OPTION 3 : </t>
  </si>
  <si>
    <t>3JTRCLE5</t>
  </si>
  <si>
    <t>3DAME065</t>
  </si>
  <si>
    <t>Latin supérieur</t>
  </si>
  <si>
    <t>3DAME066</t>
  </si>
  <si>
    <t>3BTRT016</t>
  </si>
  <si>
    <t>3BCAT025</t>
  </si>
  <si>
    <t>3BBRA015</t>
  </si>
  <si>
    <t>Histoire médiévale</t>
  </si>
  <si>
    <t>3BBRE015</t>
  </si>
  <si>
    <t>3BBRE035</t>
  </si>
  <si>
    <t>La ville</t>
  </si>
  <si>
    <t>Histoire et genre</t>
  </si>
  <si>
    <t>3BCCB015</t>
  </si>
  <si>
    <t>Protohistoire européenne</t>
  </si>
  <si>
    <t>3BCCC015</t>
  </si>
  <si>
    <t>Archéologie romaine</t>
  </si>
  <si>
    <t>3BCCD015</t>
  </si>
  <si>
    <t>Archéologie grecque</t>
  </si>
  <si>
    <t>1 CM au choix dans la L3 Archéologie ou HAA/Histoire</t>
  </si>
  <si>
    <t>3BCCD016</t>
  </si>
  <si>
    <t>Archéologie médiévale</t>
  </si>
  <si>
    <t>3BCCC016</t>
  </si>
  <si>
    <t>Archéologie de l'Egypte</t>
  </si>
  <si>
    <t>3BBRD016</t>
  </si>
  <si>
    <t>Historiographie et introduction à la recherche</t>
  </si>
  <si>
    <t>3BCCB016</t>
  </si>
  <si>
    <t>Archéologie du Proche-Orient</t>
  </si>
  <si>
    <t>3BBRB016</t>
  </si>
  <si>
    <t xml:space="preserve">Histoire contemporaine </t>
  </si>
  <si>
    <t>1 CM au choix dans la L3 Histoire renforcée ou Archéologie</t>
  </si>
  <si>
    <t>3BBAB036</t>
  </si>
  <si>
    <t>Sources et ressources iconographiques 1</t>
  </si>
  <si>
    <t>1 OPTION AU CHOIX PARMI :</t>
  </si>
  <si>
    <t>1 CM au choix dans la L3 Histoire renforcée Ou dans la L3 Archéologie :</t>
  </si>
  <si>
    <t>1 TD Langues anciennes au choix parmi :</t>
  </si>
  <si>
    <t>UE TRANSVERSALE</t>
  </si>
  <si>
    <t>OPTION 2 : 2 CM DE 21H :</t>
  </si>
  <si>
    <t xml:space="preserve">OPTION 2 : 2 CM DE 21H </t>
  </si>
  <si>
    <t>UFR TT</t>
  </si>
  <si>
    <t>SEMESTRE 6 HISTOIRE DE L'ART ET ARCHÉOLOGIE / HISTOIRE DE L'ART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</si>
  <si>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</si>
  <si>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</si>
  <si>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</si>
  <si>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</si>
  <si>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</si>
  <si>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</si>
  <si>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</si>
  <si>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</si>
  <si>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</si>
  <si>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</si>
  <si>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</si>
  <si>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</si>
  <si>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</si>
  <si>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</si>
  <si>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</si>
  <si>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</si>
  <si>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</si>
  <si>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</si>
  <si>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</si>
  <si>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 xml:space="preserve">SEMESTRE 5 HISTOIRE DE L'ART ET ARCHÉOLOGIE / HISTOIRE DE L'ART </t>
  </si>
  <si>
    <t>CFVU OCTOBRE 2020</t>
  </si>
  <si>
    <t>MCC 2020-2021 - L3 HISTOIRE DE L'ART ET ARCHÉOLOGIE / HISTOIRE DE L'ART</t>
  </si>
  <si>
    <t>INTITULÉ ÉLÉMENT PÉDAGOGIQUE</t>
  </si>
  <si>
    <t>Noté</t>
  </si>
  <si>
    <t>CC</t>
  </si>
  <si>
    <t>CT</t>
  </si>
  <si>
    <t>écrit sur site</t>
  </si>
  <si>
    <t>oral sur site, dossier</t>
  </si>
  <si>
    <t>1h30</t>
  </si>
  <si>
    <t>1h45</t>
  </si>
  <si>
    <t>CM validé en TD</t>
  </si>
  <si>
    <t>écrit sur site, oral sur site, dossier,</t>
  </si>
  <si>
    <t>Aucune épreuce particulière à organiser - Passe le même ET que les autres étudiant.es</t>
  </si>
  <si>
    <t>Ecrit</t>
  </si>
  <si>
    <t>dossier</t>
  </si>
  <si>
    <t>rendu en période d'examen</t>
  </si>
  <si>
    <t>3h00</t>
  </si>
  <si>
    <t xml:space="preserve">oral de 20 minutes </t>
  </si>
  <si>
    <t>oral (50%) dossier (50%)</t>
  </si>
  <si>
    <t>oral</t>
  </si>
  <si>
    <t>30 minutes</t>
  </si>
  <si>
    <t>Dossier</t>
  </si>
  <si>
    <t>écrit</t>
  </si>
  <si>
    <t>oral sur site</t>
  </si>
  <si>
    <t>Rendu durant le semestre</t>
  </si>
  <si>
    <t xml:space="preserve">Dossier </t>
  </si>
  <si>
    <t>Epreuve durant le semestre</t>
  </si>
  <si>
    <t>Non</t>
  </si>
  <si>
    <t>VOIR L3 HISTOIRE</t>
  </si>
  <si>
    <t>VOIR L3 LETTRES</t>
  </si>
  <si>
    <t>écrits sur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</si>
</sst>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.0"/>
    <numFmt numFmtId="166" formatCode="0.0"/>
    <numFmt numFmtId="167" formatCode="0.0%"/>
    <numFmt numFmtId="168" formatCode="_-* #,##0\ [$€-40C]_-;\-* #,##0\ [$€-40C]_-;_-* &quot;-&quot;??\ [$€-40C]_-;_-@_-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2"/>
      <name val="Calibri"/>
      <family val="2"/>
    </font>
    <font>
      <sz val="11"/>
      <name val="Arial"/>
      <family val="2"/>
    </font>
    <font>
      <b/>
      <i/>
      <sz val="10"/>
      <name val="Arial"/>
      <family val="2"/>
    </font>
    <font>
      <strike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strike/>
      <sz val="11"/>
      <color rgb="FFFF0000"/>
      <name val="Calibri Light"/>
      <family val="2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trike/>
      <sz val="11"/>
      <name val="Calibri Light"/>
      <family val="2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rgb="FFDAEEF3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13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1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43"/>
      </left>
      <right style="dotted">
        <color indexed="43"/>
      </right>
      <top style="thin">
        <color indexed="43"/>
      </top>
      <bottom style="thin">
        <color indexed="43"/>
      </bottom>
      <diagonal/>
    </border>
    <border>
      <left style="hair">
        <color indexed="43"/>
      </left>
      <right style="hair">
        <color indexed="43"/>
      </right>
      <top style="thin">
        <color indexed="43"/>
      </top>
      <bottom style="thin">
        <color indexed="43"/>
      </bottom>
      <diagonal/>
    </border>
    <border>
      <left style="dotted">
        <color indexed="43"/>
      </left>
      <right style="thin">
        <color indexed="43"/>
      </right>
      <top style="thin">
        <color indexed="43"/>
      </top>
      <bottom style="thin">
        <color indexed="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43"/>
      </left>
      <right style="dotted">
        <color indexed="43"/>
      </right>
      <top/>
      <bottom style="thin">
        <color indexed="43"/>
      </bottom>
      <diagonal/>
    </border>
    <border>
      <left style="dotted">
        <color indexed="43"/>
      </left>
      <right/>
      <top style="thin">
        <color indexed="43"/>
      </top>
      <bottom style="thin">
        <color indexed="4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4" borderId="15" applyNumberFormat="0" applyAlignment="0" applyProtection="0"/>
    <xf numFmtId="0" fontId="22" fillId="0" borderId="16" applyNumberFormat="0" applyFill="0" applyAlignment="0" applyProtection="0"/>
    <xf numFmtId="0" fontId="4" fillId="25" borderId="17" applyNumberFormat="0" applyFont="0" applyAlignment="0" applyProtection="0"/>
    <xf numFmtId="0" fontId="23" fillId="11" borderId="15" applyNumberFormat="0" applyAlignment="0" applyProtection="0"/>
    <xf numFmtId="0" fontId="24" fillId="7" borderId="0" applyNumberFormat="0" applyBorder="0" applyAlignment="0" applyProtection="0"/>
    <xf numFmtId="164" fontId="1" fillId="0" borderId="0" applyFont="0" applyFill="0" applyBorder="0" applyAlignment="0" applyProtection="0"/>
    <xf numFmtId="0" fontId="25" fillId="26" borderId="0" applyNumberFormat="0" applyBorder="0" applyAlignment="0" applyProtection="0"/>
    <xf numFmtId="0" fontId="1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1" fillId="0" borderId="0"/>
    <xf numFmtId="0" fontId="26" fillId="8" borderId="0" applyNumberFormat="0" applyBorder="0" applyAlignment="0" applyProtection="0"/>
    <xf numFmtId="0" fontId="27" fillId="24" borderId="18" applyNumberFormat="0" applyAlignment="0" applyProtection="0"/>
    <xf numFmtId="0" fontId="28" fillId="27" borderId="1" applyFont="0">
      <alignment horizontal="center" vertical="center"/>
    </xf>
    <xf numFmtId="0" fontId="28" fillId="28" borderId="17" applyFont="0">
      <alignment horizontal="center" vertical="center"/>
    </xf>
    <xf numFmtId="0" fontId="28" fillId="29" borderId="1" applyFont="0">
      <alignment horizontal="center"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30" borderId="23" applyNumberFormat="0" applyAlignment="0" applyProtection="0"/>
    <xf numFmtId="0" fontId="4" fillId="0" borderId="0"/>
  </cellStyleXfs>
  <cellXfs count="303">
    <xf numFmtId="0" fontId="0" fillId="0" borderId="0" xfId="0"/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quotePrefix="1" applyFont="1" applyFill="1" applyBorder="1" applyAlignment="1" applyProtection="1">
      <alignment vertical="center" wrapText="1"/>
    </xf>
    <xf numFmtId="0" fontId="2" fillId="3" borderId="0" xfId="1" quotePrefix="1" applyFont="1" applyFill="1" applyBorder="1" applyAlignment="1" applyProtection="1">
      <alignment horizontal="left" vertical="center" wrapText="1"/>
      <protection locked="0"/>
    </xf>
    <xf numFmtId="0" fontId="2" fillId="2" borderId="0" xfId="0" quotePrefix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165" fontId="10" fillId="0" borderId="8" xfId="0" applyNumberFormat="1" applyFont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 wrapText="1"/>
    </xf>
    <xf numFmtId="22" fontId="1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/>
    </xf>
    <xf numFmtId="0" fontId="2" fillId="4" borderId="5" xfId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167" fontId="13" fillId="0" borderId="0" xfId="0" applyNumberFormat="1" applyFont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/>
    </xf>
    <xf numFmtId="0" fontId="2" fillId="4" borderId="5" xfId="1" quotePrefix="1" applyFont="1" applyFill="1" applyBorder="1" applyAlignment="1" applyProtection="1">
      <alignment horizontal="center" vertical="center"/>
    </xf>
    <xf numFmtId="168" fontId="2" fillId="0" borderId="0" xfId="0" applyNumberFormat="1" applyFont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 wrapText="1"/>
    </xf>
    <xf numFmtId="0" fontId="13" fillId="0" borderId="7" xfId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vertical="center" wrapText="1"/>
      <protection locked="0"/>
    </xf>
    <xf numFmtId="0" fontId="13" fillId="0" borderId="12" xfId="0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3" fillId="3" borderId="8" xfId="0" quotePrefix="1" applyFont="1" applyFill="1" applyBorder="1" applyAlignment="1" applyProtection="1">
      <alignment horizontal="center" vertical="center"/>
      <protection locked="0"/>
    </xf>
    <xf numFmtId="0" fontId="13" fillId="0" borderId="9" xfId="1" quotePrefix="1" applyFont="1" applyFill="1" applyBorder="1" applyAlignment="1" applyProtection="1">
      <alignment horizontal="center" vertical="center"/>
    </xf>
    <xf numFmtId="0" fontId="13" fillId="0" borderId="2" xfId="1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 wrapText="1"/>
    </xf>
    <xf numFmtId="0" fontId="13" fillId="0" borderId="14" xfId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/>
    </xf>
    <xf numFmtId="0" fontId="13" fillId="0" borderId="2" xfId="1" quotePrefix="1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center" vertical="center"/>
    </xf>
    <xf numFmtId="0" fontId="2" fillId="4" borderId="7" xfId="1" quotePrefix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 wrapText="1"/>
    </xf>
    <xf numFmtId="0" fontId="2" fillId="5" borderId="10" xfId="0" applyFont="1" applyFill="1" applyBorder="1" applyAlignment="1" applyProtection="1">
      <alignment horizontal="left" vertical="center"/>
    </xf>
    <xf numFmtId="0" fontId="2" fillId="5" borderId="14" xfId="1" quotePrefix="1" applyFont="1" applyFill="1" applyBorder="1" applyAlignment="1" applyProtection="1">
      <alignment horizontal="center" vertical="center"/>
    </xf>
    <xf numFmtId="0" fontId="13" fillId="0" borderId="0" xfId="0" quotePrefix="1" applyFont="1" applyFill="1" applyBorder="1" applyAlignment="1" applyProtection="1">
      <alignment horizontal="center" vertical="center"/>
    </xf>
    <xf numFmtId="0" fontId="13" fillId="0" borderId="8" xfId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vertical="center" wrapText="1"/>
      <protection locked="0"/>
    </xf>
    <xf numFmtId="0" fontId="13" fillId="0" borderId="13" xfId="1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  <protection locked="0"/>
    </xf>
    <xf numFmtId="0" fontId="2" fillId="4" borderId="4" xfId="0" applyFont="1" applyFill="1" applyBorder="1" applyAlignment="1" applyProtection="1">
      <alignment horizontal="left" vertical="center"/>
      <protection locked="0"/>
    </xf>
    <xf numFmtId="0" fontId="2" fillId="0" borderId="24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24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7" xfId="1" quotePrefix="1" applyFont="1" applyFill="1" applyBorder="1" applyAlignment="1" applyProtection="1">
      <alignment horizontal="center" vertical="center"/>
    </xf>
    <xf numFmtId="0" fontId="13" fillId="0" borderId="25" xfId="0" applyFont="1" applyFill="1" applyBorder="1" applyAlignment="1" applyProtection="1">
      <alignment horizontal="center" vertical="center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14" fontId="2" fillId="2" borderId="7" xfId="0" applyNumberFormat="1" applyFont="1" applyFill="1" applyBorder="1" applyAlignment="1" applyProtection="1">
      <alignment horizontal="center" vertical="center" wrapText="1"/>
    </xf>
    <xf numFmtId="0" fontId="15" fillId="0" borderId="26" xfId="0" applyFont="1" applyFill="1" applyBorder="1" applyAlignment="1" applyProtection="1">
      <alignment horizontal="center" vertical="center" wrapText="1"/>
    </xf>
    <xf numFmtId="0" fontId="15" fillId="0" borderId="26" xfId="1" applyFont="1" applyFill="1" applyBorder="1" applyAlignment="1" applyProtection="1">
      <alignment horizontal="center" vertical="center" wrapText="1"/>
    </xf>
    <xf numFmtId="0" fontId="2" fillId="31" borderId="4" xfId="0" applyFont="1" applyFill="1" applyBorder="1" applyAlignment="1" applyProtection="1">
      <alignment horizontal="center" vertical="center"/>
    </xf>
    <xf numFmtId="166" fontId="11" fillId="31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36" fillId="0" borderId="0" xfId="0" applyFont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</xf>
    <xf numFmtId="0" fontId="13" fillId="0" borderId="3" xfId="0" quotePrefix="1" applyFont="1" applyFill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13" fillId="0" borderId="28" xfId="0" applyFont="1" applyFill="1" applyBorder="1" applyAlignment="1" applyProtection="1">
      <alignment horizontal="center" vertical="center" wrapText="1"/>
    </xf>
    <xf numFmtId="0" fontId="28" fillId="32" borderId="11" xfId="0" applyFont="1" applyFill="1" applyBorder="1" applyAlignment="1" applyProtection="1">
      <alignment horizontal="center" vertical="center" wrapText="1"/>
    </xf>
    <xf numFmtId="0" fontId="28" fillId="33" borderId="29" xfId="0" applyFont="1" applyFill="1" applyBorder="1" applyAlignment="1" applyProtection="1">
      <alignment horizontal="center" vertical="center" wrapText="1"/>
    </xf>
    <xf numFmtId="0" fontId="28" fillId="33" borderId="30" xfId="0" applyFont="1" applyFill="1" applyBorder="1" applyAlignment="1" applyProtection="1">
      <alignment horizontal="center" vertical="center" wrapText="1"/>
    </xf>
    <xf numFmtId="0" fontId="28" fillId="33" borderId="29" xfId="0" applyFont="1" applyFill="1" applyBorder="1" applyAlignment="1" applyProtection="1">
      <alignment horizontal="left" vertical="center"/>
    </xf>
    <xf numFmtId="0" fontId="37" fillId="33" borderId="30" xfId="0" applyFont="1" applyFill="1" applyBorder="1" applyAlignment="1" applyProtection="1">
      <alignment horizontal="center" vertical="center" wrapText="1"/>
    </xf>
    <xf numFmtId="0" fontId="37" fillId="33" borderId="31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 wrapText="1"/>
    </xf>
    <xf numFmtId="0" fontId="38" fillId="0" borderId="0" xfId="0" applyFont="1" applyAlignment="1" applyProtection="1">
      <alignment horizontal="center" vertical="center"/>
    </xf>
    <xf numFmtId="167" fontId="38" fillId="0" borderId="0" xfId="0" applyNumberFormat="1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13" fillId="3" borderId="32" xfId="0" applyFont="1" applyFill="1" applyBorder="1" applyAlignment="1" applyProtection="1">
      <alignment horizontal="left" vertical="center" wrapText="1"/>
      <protection locked="0"/>
    </xf>
    <xf numFmtId="0" fontId="13" fillId="34" borderId="32" xfId="0" applyFont="1" applyFill="1" applyBorder="1" applyAlignment="1" applyProtection="1">
      <alignment horizontal="center" vertical="center"/>
      <protection locked="0"/>
    </xf>
    <xf numFmtId="0" fontId="13" fillId="3" borderId="32" xfId="0" applyFont="1" applyFill="1" applyBorder="1" applyAlignment="1" applyProtection="1">
      <alignment horizontal="center" vertical="center"/>
      <protection locked="0"/>
    </xf>
    <xf numFmtId="0" fontId="38" fillId="0" borderId="24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left" vertical="center" wrapText="1"/>
      <protection locked="0"/>
    </xf>
    <xf numFmtId="0" fontId="38" fillId="0" borderId="0" xfId="0" applyFont="1" applyFill="1" applyBorder="1" applyAlignment="1" applyProtection="1">
      <alignment horizontal="center" vertical="center"/>
      <protection locked="0"/>
    </xf>
    <xf numFmtId="0" fontId="38" fillId="0" borderId="2" xfId="1" applyFont="1" applyFill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left" vertical="center" wrapText="1"/>
    </xf>
    <xf numFmtId="0" fontId="38" fillId="0" borderId="33" xfId="0" applyFont="1" applyFill="1" applyBorder="1" applyAlignment="1" applyProtection="1">
      <alignment horizontal="center" vertical="center"/>
    </xf>
    <xf numFmtId="0" fontId="38" fillId="35" borderId="33" xfId="0" applyFont="1" applyFill="1" applyBorder="1" applyAlignment="1" applyProtection="1">
      <alignment horizontal="left" vertical="center" wrapText="1"/>
      <protection locked="0"/>
    </xf>
    <xf numFmtId="0" fontId="38" fillId="0" borderId="34" xfId="0" applyFont="1" applyFill="1" applyBorder="1" applyAlignment="1" applyProtection="1">
      <alignment horizontal="center" vertical="center"/>
    </xf>
    <xf numFmtId="0" fontId="38" fillId="0" borderId="33" xfId="0" applyFont="1" applyFill="1" applyBorder="1" applyAlignment="1" applyProtection="1">
      <alignment horizontal="center" vertical="center"/>
      <protection locked="0"/>
    </xf>
    <xf numFmtId="0" fontId="38" fillId="35" borderId="33" xfId="0" applyFont="1" applyFill="1" applyBorder="1" applyAlignment="1" applyProtection="1">
      <alignment horizontal="center" vertical="center"/>
      <protection locked="0"/>
    </xf>
    <xf numFmtId="0" fontId="38" fillId="0" borderId="25" xfId="0" applyFont="1" applyFill="1" applyBorder="1" applyAlignment="1" applyProtection="1">
      <alignment horizontal="center" vertical="center"/>
    </xf>
    <xf numFmtId="0" fontId="38" fillId="0" borderId="10" xfId="0" applyFont="1" applyFill="1" applyBorder="1" applyAlignment="1" applyProtection="1">
      <alignment horizontal="center" vertical="center"/>
    </xf>
    <xf numFmtId="0" fontId="38" fillId="0" borderId="10" xfId="0" applyFont="1" applyFill="1" applyBorder="1" applyAlignment="1" applyProtection="1">
      <alignment horizontal="left" vertical="center" wrapText="1"/>
    </xf>
    <xf numFmtId="0" fontId="38" fillId="0" borderId="14" xfId="1" applyFont="1" applyFill="1" applyBorder="1" applyAlignment="1" applyProtection="1">
      <alignment horizontal="center" vertical="center"/>
    </xf>
    <xf numFmtId="0" fontId="13" fillId="36" borderId="0" xfId="0" applyFont="1" applyFill="1" applyBorder="1" applyAlignment="1" applyProtection="1">
      <alignment horizontal="center" vertical="center"/>
    </xf>
    <xf numFmtId="0" fontId="38" fillId="0" borderId="11" xfId="0" applyFont="1" applyFill="1" applyBorder="1" applyAlignment="1" applyProtection="1">
      <alignment horizontal="center" vertical="center" wrapText="1"/>
    </xf>
    <xf numFmtId="0" fontId="38" fillId="35" borderId="33" xfId="0" applyFont="1" applyFill="1" applyBorder="1" applyAlignment="1" applyProtection="1">
      <alignment vertical="center" wrapText="1"/>
      <protection locked="0"/>
    </xf>
    <xf numFmtId="0" fontId="38" fillId="0" borderId="35" xfId="1" applyFont="1" applyFill="1" applyBorder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 wrapText="1"/>
    </xf>
    <xf numFmtId="0" fontId="13" fillId="36" borderId="24" xfId="0" applyFont="1" applyFill="1" applyBorder="1" applyAlignment="1" applyProtection="1">
      <alignment horizontal="center" vertical="center"/>
    </xf>
    <xf numFmtId="0" fontId="13" fillId="0" borderId="36" xfId="0" applyFont="1" applyFill="1" applyBorder="1" applyAlignment="1" applyProtection="1">
      <alignment horizontal="center" vertical="center"/>
    </xf>
    <xf numFmtId="0" fontId="13" fillId="3" borderId="36" xfId="0" applyFont="1" applyFill="1" applyBorder="1" applyAlignment="1" applyProtection="1">
      <alignment horizontal="left" vertical="center" wrapText="1"/>
      <protection locked="0"/>
    </xf>
    <xf numFmtId="0" fontId="13" fillId="0" borderId="37" xfId="0" applyFont="1" applyFill="1" applyBorder="1" applyAlignment="1" applyProtection="1">
      <alignment horizontal="center" vertical="center"/>
    </xf>
    <xf numFmtId="0" fontId="13" fillId="3" borderId="36" xfId="0" applyFont="1" applyFill="1" applyBorder="1" applyAlignment="1" applyProtection="1">
      <alignment horizontal="center" vertical="center"/>
      <protection locked="0"/>
    </xf>
    <xf numFmtId="0" fontId="13" fillId="3" borderId="36" xfId="0" quotePrefix="1" applyFont="1" applyFill="1" applyBorder="1" applyAlignment="1" applyProtection="1">
      <alignment horizontal="center" vertical="center"/>
      <protection locked="0"/>
    </xf>
    <xf numFmtId="0" fontId="13" fillId="0" borderId="36" xfId="0" applyFont="1" applyFill="1" applyBorder="1" applyAlignment="1" applyProtection="1">
      <alignment horizontal="center" vertical="center"/>
      <protection locked="0"/>
    </xf>
    <xf numFmtId="0" fontId="13" fillId="34" borderId="36" xfId="0" applyFont="1" applyFill="1" applyBorder="1" applyAlignment="1" applyProtection="1">
      <alignment horizontal="center" vertical="center"/>
      <protection locked="0"/>
    </xf>
    <xf numFmtId="0" fontId="38" fillId="0" borderId="24" xfId="0" applyFont="1" applyBorder="1" applyAlignment="1" applyProtection="1">
      <alignment horizontal="center" vertical="center"/>
    </xf>
    <xf numFmtId="0" fontId="38" fillId="0" borderId="38" xfId="0" applyFont="1" applyFill="1" applyBorder="1" applyAlignment="1" applyProtection="1">
      <alignment horizontal="center" vertical="center"/>
    </xf>
    <xf numFmtId="0" fontId="38" fillId="0" borderId="39" xfId="0" applyFont="1" applyFill="1" applyBorder="1" applyAlignment="1" applyProtection="1">
      <alignment horizontal="center" vertical="center"/>
      <protection locked="0"/>
    </xf>
    <xf numFmtId="0" fontId="38" fillId="35" borderId="39" xfId="0" applyFont="1" applyFill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</xf>
    <xf numFmtId="0" fontId="38" fillId="37" borderId="39" xfId="0" applyFont="1" applyFill="1" applyBorder="1" applyAlignment="1" applyProtection="1">
      <alignment horizontal="center" vertical="center"/>
      <protection locked="0"/>
    </xf>
    <xf numFmtId="0" fontId="13" fillId="3" borderId="40" xfId="0" applyFont="1" applyFill="1" applyBorder="1" applyAlignment="1" applyProtection="1">
      <alignment horizontal="center" vertical="center"/>
      <protection locked="0"/>
    </xf>
    <xf numFmtId="0" fontId="13" fillId="34" borderId="4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36" fillId="0" borderId="10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39" fillId="0" borderId="10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36" xfId="0" applyFont="1" applyFill="1" applyBorder="1" applyAlignment="1" applyProtection="1">
      <alignment horizontal="left" vertical="center" wrapText="1"/>
      <protection locked="0"/>
    </xf>
    <xf numFmtId="0" fontId="4" fillId="0" borderId="33" xfId="0" applyFont="1" applyFill="1" applyBorder="1" applyAlignment="1" applyProtection="1">
      <alignment horizontal="left" vertical="center" wrapText="1"/>
      <protection locked="0"/>
    </xf>
    <xf numFmtId="0" fontId="4" fillId="0" borderId="44" xfId="0" applyFont="1" applyFill="1" applyBorder="1" applyAlignment="1" applyProtection="1">
      <alignment horizontal="left" vertical="center" wrapText="1"/>
      <protection locked="0"/>
    </xf>
    <xf numFmtId="0" fontId="4" fillId="0" borderId="45" xfId="0" applyFont="1" applyFill="1" applyBorder="1" applyAlignment="1" applyProtection="1">
      <alignment horizontal="left" vertical="center" wrapText="1"/>
      <protection locked="0"/>
    </xf>
    <xf numFmtId="0" fontId="4" fillId="0" borderId="44" xfId="0" applyFont="1" applyFill="1" applyBorder="1" applyAlignment="1" applyProtection="1">
      <alignment vertical="center" wrapText="1"/>
      <protection locked="0"/>
    </xf>
    <xf numFmtId="0" fontId="4" fillId="0" borderId="33" xfId="0" applyFont="1" applyFill="1" applyBorder="1" applyAlignment="1" applyProtection="1">
      <alignment vertical="center" wrapText="1"/>
      <protection locked="0"/>
    </xf>
    <xf numFmtId="0" fontId="4" fillId="0" borderId="33" xfId="0" quotePrefix="1" applyFont="1" applyFill="1" applyBorder="1" applyAlignment="1" applyProtection="1">
      <alignment horizontal="left" vertical="center" wrapText="1"/>
      <protection locked="0"/>
    </xf>
    <xf numFmtId="0" fontId="4" fillId="0" borderId="43" xfId="0" applyFont="1" applyFill="1" applyBorder="1" applyAlignment="1" applyProtection="1">
      <alignment horizontal="left" vertical="center" wrapText="1"/>
      <protection locked="0"/>
    </xf>
    <xf numFmtId="0" fontId="4" fillId="0" borderId="40" xfId="0" applyFont="1" applyFill="1" applyBorder="1" applyAlignment="1" applyProtection="1">
      <alignment vertical="center" wrapText="1"/>
      <protection locked="0"/>
    </xf>
    <xf numFmtId="0" fontId="4" fillId="0" borderId="47" xfId="0" applyFont="1" applyFill="1" applyBorder="1" applyAlignment="1" applyProtection="1">
      <alignment horizontal="left" vertical="center" wrapText="1"/>
      <protection locked="0"/>
    </xf>
    <xf numFmtId="0" fontId="36" fillId="0" borderId="3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left" vertical="center" wrapText="1"/>
      <protection locked="0"/>
    </xf>
    <xf numFmtId="0" fontId="42" fillId="0" borderId="26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165" fontId="45" fillId="0" borderId="49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 wrapText="1"/>
    </xf>
    <xf numFmtId="0" fontId="47" fillId="0" borderId="0" xfId="0" applyFont="1" applyFill="1" applyAlignment="1" applyProtection="1">
      <alignment horizontal="center" vertical="center" wrapText="1"/>
    </xf>
    <xf numFmtId="167" fontId="47" fillId="0" borderId="0" xfId="0" applyNumberFormat="1" applyFont="1" applyFill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 wrapText="1"/>
    </xf>
    <xf numFmtId="0" fontId="42" fillId="0" borderId="0" xfId="0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 applyProtection="1">
      <alignment horizontal="center" vertical="center" wrapText="1"/>
    </xf>
    <xf numFmtId="0" fontId="47" fillId="0" borderId="3" xfId="0" applyFont="1" applyFill="1" applyBorder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 wrapText="1"/>
    </xf>
    <xf numFmtId="0" fontId="53" fillId="0" borderId="49" xfId="1" applyFont="1" applyFill="1" applyBorder="1" applyAlignment="1" applyProtection="1">
      <alignment horizontal="center" vertical="center" wrapText="1"/>
      <protection locked="0"/>
    </xf>
    <xf numFmtId="14" fontId="52" fillId="0" borderId="49" xfId="0" applyNumberFormat="1" applyFont="1" applyFill="1" applyBorder="1" applyAlignment="1" applyProtection="1">
      <alignment horizontal="center" vertical="center" wrapText="1"/>
    </xf>
    <xf numFmtId="0" fontId="49" fillId="0" borderId="49" xfId="0" applyFont="1" applyFill="1" applyBorder="1" applyAlignment="1" applyProtection="1">
      <alignment horizontal="center" vertical="center" wrapText="1"/>
    </xf>
    <xf numFmtId="0" fontId="53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0" xfId="0" applyFont="1" applyFill="1" applyBorder="1" applyAlignment="1" applyProtection="1">
      <alignment horizontal="center" vertical="center" wrapText="1"/>
    </xf>
    <xf numFmtId="0" fontId="50" fillId="0" borderId="0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horizontal="center" vertical="center" wrapText="1"/>
      <protection locked="0"/>
    </xf>
    <xf numFmtId="0" fontId="43" fillId="0" borderId="0" xfId="0" applyFont="1" applyFill="1" applyBorder="1" applyAlignment="1" applyProtection="1">
      <alignment horizontal="center" vertical="center" wrapText="1"/>
    </xf>
    <xf numFmtId="0" fontId="54" fillId="0" borderId="0" xfId="1" applyFont="1" applyFill="1" applyBorder="1" applyAlignment="1" applyProtection="1">
      <alignment horizontal="center" vertical="center" wrapText="1"/>
      <protection locked="0"/>
    </xf>
    <xf numFmtId="0" fontId="50" fillId="0" borderId="0" xfId="1" applyFont="1" applyFill="1" applyBorder="1" applyAlignment="1" applyProtection="1">
      <alignment horizontal="center" vertical="center" wrapText="1"/>
      <protection locked="0"/>
    </xf>
    <xf numFmtId="1" fontId="53" fillId="0" borderId="0" xfId="1" applyNumberFormat="1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 wrapText="1"/>
    </xf>
    <xf numFmtId="0" fontId="2" fillId="38" borderId="26" xfId="0" applyFont="1" applyFill="1" applyBorder="1" applyAlignment="1" applyProtection="1">
      <alignment horizontal="center" vertical="center" wrapText="1"/>
    </xf>
    <xf numFmtId="0" fontId="15" fillId="38" borderId="26" xfId="1" applyFont="1" applyFill="1" applyBorder="1" applyAlignment="1" applyProtection="1">
      <alignment horizontal="center" vertical="center" wrapText="1"/>
      <protection locked="0"/>
    </xf>
    <xf numFmtId="0" fontId="2" fillId="38" borderId="26" xfId="0" applyFont="1" applyFill="1" applyBorder="1" applyAlignment="1" applyProtection="1">
      <alignment horizontal="center" vertical="center" wrapText="1"/>
      <protection locked="0"/>
    </xf>
    <xf numFmtId="0" fontId="55" fillId="38" borderId="26" xfId="0" applyFont="1" applyFill="1" applyBorder="1" applyAlignment="1" applyProtection="1">
      <alignment horizontal="center" vertical="center" wrapText="1"/>
    </xf>
    <xf numFmtId="0" fontId="15" fillId="38" borderId="26" xfId="0" applyFont="1" applyFill="1" applyBorder="1" applyAlignment="1" applyProtection="1">
      <alignment horizontal="center" vertical="center" wrapText="1"/>
    </xf>
    <xf numFmtId="0" fontId="56" fillId="38" borderId="26" xfId="0" applyFont="1" applyFill="1" applyBorder="1" applyAlignment="1" applyProtection="1">
      <alignment horizontal="center" vertical="center" wrapText="1"/>
    </xf>
    <xf numFmtId="0" fontId="57" fillId="38" borderId="26" xfId="0" applyFont="1" applyFill="1" applyBorder="1" applyAlignment="1" applyProtection="1">
      <alignment horizontal="center" vertical="center" wrapText="1"/>
    </xf>
    <xf numFmtId="0" fontId="42" fillId="0" borderId="42" xfId="0" applyFont="1" applyFill="1" applyBorder="1" applyAlignment="1" applyProtection="1">
      <alignment horizontal="center" vertical="center" wrapText="1"/>
    </xf>
    <xf numFmtId="0" fontId="42" fillId="0" borderId="10" xfId="0" applyFont="1" applyFill="1" applyBorder="1" applyAlignment="1" applyProtection="1">
      <alignment horizontal="center" vertical="center" wrapText="1"/>
    </xf>
    <xf numFmtId="0" fontId="43" fillId="0" borderId="26" xfId="0" applyFont="1" applyFill="1" applyBorder="1" applyAlignment="1" applyProtection="1">
      <alignment horizontal="center" vertical="center" wrapText="1"/>
    </xf>
    <xf numFmtId="0" fontId="48" fillId="0" borderId="26" xfId="0" applyFont="1" applyFill="1" applyBorder="1" applyAlignment="1" applyProtection="1">
      <alignment horizontal="center" vertical="center" wrapText="1"/>
    </xf>
    <xf numFmtId="0" fontId="48" fillId="0" borderId="5" xfId="0" applyFont="1" applyFill="1" applyBorder="1" applyAlignment="1" applyProtection="1">
      <alignment horizontal="center" vertical="center" wrapText="1"/>
    </xf>
    <xf numFmtId="0" fontId="53" fillId="0" borderId="49" xfId="0" applyFont="1" applyBorder="1" applyAlignment="1" applyProtection="1">
      <alignment horizontal="center" vertical="center" wrapText="1"/>
      <protection locked="0"/>
    </xf>
    <xf numFmtId="0" fontId="53" fillId="0" borderId="52" xfId="0" applyFont="1" applyBorder="1" applyAlignment="1" applyProtection="1">
      <alignment horizontal="center" vertical="center" wrapText="1"/>
      <protection locked="0"/>
    </xf>
    <xf numFmtId="14" fontId="43" fillId="0" borderId="49" xfId="0" applyNumberFormat="1" applyFont="1" applyFill="1" applyBorder="1" applyAlignment="1" applyProtection="1">
      <alignment horizontal="center" vertical="center" wrapText="1"/>
    </xf>
    <xf numFmtId="1" fontId="58" fillId="0" borderId="0" xfId="1" applyNumberFormat="1" applyFont="1" applyFill="1" applyBorder="1" applyAlignment="1" applyProtection="1">
      <alignment horizontal="center" vertical="center" wrapText="1"/>
    </xf>
    <xf numFmtId="0" fontId="47" fillId="0" borderId="56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55" fillId="0" borderId="26" xfId="0" applyFont="1" applyFill="1" applyBorder="1" applyAlignment="1" applyProtection="1">
      <alignment horizontal="left" vertical="center" wrapText="1"/>
    </xf>
    <xf numFmtId="0" fontId="43" fillId="41" borderId="42" xfId="0" applyFont="1" applyFill="1" applyBorder="1" applyAlignment="1" applyProtection="1">
      <alignment horizontal="center" vertical="center" wrapText="1"/>
    </xf>
    <xf numFmtId="0" fontId="43" fillId="41" borderId="4" xfId="0" applyFont="1" applyFill="1" applyBorder="1" applyAlignment="1" applyProtection="1">
      <alignment horizontal="center" vertical="center" wrapText="1"/>
    </xf>
    <xf numFmtId="0" fontId="43" fillId="41" borderId="5" xfId="0" applyFont="1" applyFill="1" applyBorder="1" applyAlignment="1" applyProtection="1">
      <alignment horizontal="center" vertical="center" wrapText="1"/>
    </xf>
    <xf numFmtId="0" fontId="43" fillId="43" borderId="42" xfId="0" applyFont="1" applyFill="1" applyBorder="1" applyAlignment="1" applyProtection="1">
      <alignment horizontal="center" vertical="center" wrapText="1"/>
    </xf>
    <xf numFmtId="0" fontId="43" fillId="43" borderId="5" xfId="0" applyFont="1" applyFill="1" applyBorder="1" applyAlignment="1" applyProtection="1">
      <alignment horizontal="center" vertical="center" wrapText="1"/>
    </xf>
    <xf numFmtId="0" fontId="43" fillId="42" borderId="42" xfId="0" applyFont="1" applyFill="1" applyBorder="1" applyAlignment="1" applyProtection="1">
      <alignment horizontal="center" vertical="center" wrapText="1"/>
    </xf>
    <xf numFmtId="0" fontId="43" fillId="42" borderId="5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57" xfId="0" applyFont="1" applyFill="1" applyBorder="1" applyAlignment="1" applyProtection="1">
      <alignment horizontal="center" vertical="center" wrapText="1"/>
    </xf>
    <xf numFmtId="0" fontId="43" fillId="0" borderId="25" xfId="0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horizontal="center" vertical="center" wrapText="1"/>
    </xf>
    <xf numFmtId="0" fontId="43" fillId="0" borderId="51" xfId="0" applyFont="1" applyFill="1" applyBorder="1" applyAlignment="1" applyProtection="1">
      <alignment horizontal="center" vertical="center" wrapText="1"/>
    </xf>
    <xf numFmtId="0" fontId="43" fillId="0" borderId="10" xfId="0" applyFont="1" applyFill="1" applyBorder="1" applyAlignment="1" applyProtection="1">
      <alignment horizontal="center" vertical="center" wrapText="1"/>
    </xf>
    <xf numFmtId="0" fontId="43" fillId="39" borderId="4" xfId="0" applyFont="1" applyFill="1" applyBorder="1" applyAlignment="1" applyProtection="1">
      <alignment horizontal="center" vertical="center" wrapText="1"/>
    </xf>
    <xf numFmtId="0" fontId="43" fillId="39" borderId="5" xfId="0" applyFont="1" applyFill="1" applyBorder="1" applyAlignment="1" applyProtection="1">
      <alignment horizontal="center" vertical="center" wrapText="1"/>
    </xf>
    <xf numFmtId="0" fontId="43" fillId="40" borderId="42" xfId="0" applyFont="1" applyFill="1" applyBorder="1" applyAlignment="1" applyProtection="1">
      <alignment horizontal="center" vertical="center" wrapText="1"/>
    </xf>
    <xf numFmtId="0" fontId="43" fillId="40" borderId="4" xfId="0" applyFont="1" applyFill="1" applyBorder="1" applyAlignment="1" applyProtection="1">
      <alignment horizontal="center" vertical="center" wrapText="1"/>
    </xf>
    <xf numFmtId="0" fontId="43" fillId="40" borderId="5" xfId="0" applyFont="1" applyFill="1" applyBorder="1" applyAlignment="1" applyProtection="1">
      <alignment horizontal="center" vertical="center" wrapText="1"/>
    </xf>
    <xf numFmtId="0" fontId="43" fillId="38" borderId="42" xfId="0" applyFont="1" applyFill="1" applyBorder="1" applyAlignment="1" applyProtection="1">
      <alignment horizontal="left" vertical="center" wrapText="1"/>
    </xf>
    <xf numFmtId="0" fontId="43" fillId="38" borderId="4" xfId="0" applyFont="1" applyFill="1" applyBorder="1" applyAlignment="1" applyProtection="1">
      <alignment horizontal="left" vertical="center" wrapText="1"/>
    </xf>
    <xf numFmtId="0" fontId="48" fillId="0" borderId="3" xfId="0" applyFont="1" applyFill="1" applyBorder="1" applyAlignment="1" applyProtection="1">
      <alignment horizontal="center" vertical="center" wrapText="1"/>
    </xf>
    <xf numFmtId="0" fontId="44" fillId="0" borderId="0" xfId="0" applyFont="1" applyFill="1" applyAlignment="1" applyProtection="1">
      <alignment horizontal="center" vertical="center" wrapText="1"/>
    </xf>
    <xf numFmtId="0" fontId="43" fillId="0" borderId="5" xfId="0" applyFont="1" applyFill="1" applyBorder="1" applyAlignment="1" applyProtection="1">
      <alignment horizontal="left" vertical="center" wrapText="1"/>
    </xf>
    <xf numFmtId="0" fontId="55" fillId="38" borderId="26" xfId="0" applyFont="1" applyFill="1" applyBorder="1" applyAlignment="1" applyProtection="1">
      <alignment horizontal="left" vertical="center" wrapText="1"/>
    </xf>
    <xf numFmtId="0" fontId="55" fillId="38" borderId="26" xfId="0" applyFont="1" applyFill="1" applyBorder="1" applyAlignment="1" applyProtection="1">
      <alignment horizontal="left" vertical="center" wrapText="1"/>
      <protection locked="0"/>
    </xf>
    <xf numFmtId="0" fontId="4" fillId="0" borderId="49" xfId="0" applyFont="1" applyFill="1" applyBorder="1" applyAlignment="1" applyProtection="1">
      <alignment horizontal="center" vertical="center" wrapText="1"/>
    </xf>
    <xf numFmtId="0" fontId="4" fillId="0" borderId="50" xfId="0" applyFont="1" applyFill="1" applyBorder="1" applyAlignment="1" applyProtection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8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8" xfId="0" applyFont="1" applyBorder="1" applyAlignment="1">
      <alignment horizontal="center" vertical="center" wrapText="1"/>
    </xf>
    <xf numFmtId="0" fontId="0" fillId="44" borderId="58" xfId="0" applyFont="1" applyFill="1" applyBorder="1" applyAlignment="1">
      <alignment horizontal="center" vertical="center" wrapText="1"/>
    </xf>
    <xf numFmtId="0" fontId="55" fillId="0" borderId="26" xfId="0" applyFont="1" applyFill="1" applyBorder="1" applyAlignment="1" applyProtection="1">
      <alignment horizontal="center" vertical="center" wrapText="1"/>
    </xf>
    <xf numFmtId="0" fontId="55" fillId="0" borderId="26" xfId="0" applyFont="1" applyFill="1" applyBorder="1" applyAlignment="1" applyProtection="1">
      <alignment horizontal="left" vertical="center" wrapText="1"/>
      <protection locked="0"/>
    </xf>
    <xf numFmtId="0" fontId="0" fillId="0" borderId="53" xfId="0" applyBorder="1" applyAlignment="1">
      <alignment horizontal="center" vertical="center" wrapText="1"/>
    </xf>
    <xf numFmtId="0" fontId="0" fillId="44" borderId="0" xfId="0" applyFont="1" applyFill="1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37" xfId="0" applyFont="1" applyFill="1" applyBorder="1" applyAlignment="1" applyProtection="1">
      <alignment horizontal="center" vertical="center" wrapText="1"/>
    </xf>
    <xf numFmtId="0" fontId="36" fillId="0" borderId="3" xfId="0" applyFont="1" applyFill="1" applyBorder="1" applyAlignment="1" applyProtection="1">
      <alignment horizontal="left" vertical="center" wrapText="1"/>
    </xf>
    <xf numFmtId="0" fontId="36" fillId="0" borderId="3" xfId="0" applyFont="1" applyFill="1" applyBorder="1" applyAlignment="1" applyProtection="1">
      <alignment horizontal="left" vertical="center" wrapText="1"/>
      <protection locked="0"/>
    </xf>
    <xf numFmtId="0" fontId="40" fillId="0" borderId="0" xfId="0" applyFont="1" applyFill="1" applyBorder="1" applyAlignment="1" applyProtection="1">
      <alignment horizontal="center" vertical="center" wrapText="1"/>
    </xf>
    <xf numFmtId="0" fontId="41" fillId="0" borderId="0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4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40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52" fillId="0" borderId="0" xfId="0" applyFont="1" applyFill="1" applyAlignment="1" applyProtection="1">
      <alignment horizontal="center" vertical="center" wrapText="1"/>
    </xf>
    <xf numFmtId="0" fontId="43" fillId="0" borderId="42" xfId="0" applyFont="1" applyFill="1" applyBorder="1" applyAlignment="1" applyProtection="1">
      <alignment horizontal="left" vertical="center" wrapText="1"/>
    </xf>
    <xf numFmtId="0" fontId="43" fillId="0" borderId="4" xfId="0" applyFont="1" applyFill="1" applyBorder="1" applyAlignment="1" applyProtection="1">
      <alignment horizontal="left" vertical="center" wrapText="1"/>
    </xf>
    <xf numFmtId="0" fontId="4" fillId="0" borderId="46" xfId="0" applyFont="1" applyFill="1" applyBorder="1" applyAlignment="1" applyProtection="1">
      <alignment horizontal="center" vertical="center" wrapText="1"/>
    </xf>
    <xf numFmtId="0" fontId="4" fillId="0" borderId="48" xfId="0" applyFont="1" applyFill="1" applyBorder="1" applyAlignment="1" applyProtection="1">
      <alignment horizontal="center" vertical="center" wrapText="1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4" fillId="0" borderId="49" xfId="0" applyFont="1" applyFill="1" applyBorder="1" applyAlignment="1" applyProtection="1">
      <alignment horizontal="center" vertical="center" wrapText="1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 vertical="center" wrapText="1"/>
    </xf>
    <xf numFmtId="14" fontId="47" fillId="0" borderId="49" xfId="0" applyNumberFormat="1" applyFont="1" applyFill="1" applyBorder="1" applyAlignment="1" applyProtection="1">
      <alignment horizontal="center" vertical="center" wrapText="1"/>
    </xf>
    <xf numFmtId="0" fontId="8" fillId="38" borderId="26" xfId="1" applyFont="1" applyFill="1" applyBorder="1" applyAlignment="1" applyProtection="1">
      <alignment horizontal="center" vertical="center" wrapText="1"/>
      <protection locked="0"/>
    </xf>
    <xf numFmtId="0" fontId="49" fillId="0" borderId="58" xfId="0" applyFont="1" applyFill="1" applyBorder="1" applyAlignment="1" applyProtection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53" fillId="0" borderId="58" xfId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left" vertical="center" wrapText="1"/>
    </xf>
    <xf numFmtId="0" fontId="49" fillId="0" borderId="52" xfId="0" applyFont="1" applyFill="1" applyBorder="1" applyAlignment="1" applyProtection="1">
      <alignment horizontal="center" vertical="center" wrapText="1"/>
    </xf>
    <xf numFmtId="14" fontId="43" fillId="0" borderId="61" xfId="0" applyNumberFormat="1" applyFont="1" applyFill="1" applyBorder="1" applyAlignment="1" applyProtection="1">
      <alignment horizontal="center" vertical="center" wrapText="1"/>
    </xf>
  </cellXfs>
  <cellStyles count="58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11" xfId="57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6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DAEEF3"/>
      <color rgb="FFCCFFFF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BERT~1.ADL/AppData/Local/Temp/L-SHS-Histoire%20de%20l'art%20et%20arch&#233;ologie-%20Maquette%20version%20finalis&#233;e%20novembre%202015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Maquette  L3.P2"/>
      <sheetName val="Maquette  L3.P3"/>
      <sheetName val="Maquette  L3.P4"/>
      <sheetName val="Echantillon couleurs"/>
      <sheetName val="Feuil1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O96"/>
  <sheetViews>
    <sheetView showGridLines="0" topLeftCell="A16" zoomScale="90" zoomScaleNormal="90" workbookViewId="0">
      <selection activeCell="D32" sqref="D32"/>
    </sheetView>
  </sheetViews>
  <sheetFormatPr baseColWidth="10" defaultColWidth="11.44140625" defaultRowHeight="15.6" outlineLevelRow="1" outlineLevelCol="1" x14ac:dyDescent="0.25"/>
  <cols>
    <col min="1" max="1" width="15.6640625" style="35" customWidth="1"/>
    <col min="2" max="2" width="15.44140625" style="35" customWidth="1" outlineLevel="1"/>
    <col min="3" max="3" width="5.6640625" style="35" customWidth="1"/>
    <col min="4" max="4" width="70.6640625" style="35" customWidth="1"/>
    <col min="5" max="5" width="8.44140625" style="35" bestFit="1" customWidth="1"/>
    <col min="6" max="6" width="10.109375" style="35" bestFit="1" customWidth="1"/>
    <col min="7" max="7" width="13.44140625" style="35" bestFit="1" customWidth="1"/>
    <col min="8" max="8" width="6.6640625" style="35" customWidth="1"/>
    <col min="9" max="9" width="5.6640625" style="35" customWidth="1"/>
    <col min="10" max="10" width="43" style="35" customWidth="1"/>
    <col min="11" max="11" width="16.6640625" style="35" hidden="1" customWidth="1" outlineLevel="1"/>
    <col min="12" max="12" width="4.44140625" style="35" hidden="1" customWidth="1" outlineLevel="1"/>
    <col min="13" max="13" width="6.44140625" style="35" hidden="1" customWidth="1" outlineLevel="1"/>
    <col min="14" max="14" width="11.44140625" style="35" collapsed="1"/>
    <col min="15" max="15" width="15.44140625" style="35" bestFit="1" customWidth="1"/>
    <col min="16" max="16384" width="11.44140625" style="35"/>
  </cols>
  <sheetData>
    <row r="1" spans="1:15" s="6" customFormat="1" ht="27.75" customHeight="1" thickBot="1" x14ac:dyDescent="0.3">
      <c r="A1" s="115"/>
      <c r="B1" s="1" t="s">
        <v>0</v>
      </c>
      <c r="C1" s="2"/>
      <c r="D1" s="3" t="s">
        <v>1</v>
      </c>
      <c r="E1" s="1"/>
      <c r="F1" s="2"/>
      <c r="G1" s="2"/>
      <c r="H1" s="2"/>
      <c r="I1" s="4" t="s">
        <v>2</v>
      </c>
      <c r="J1" s="5"/>
    </row>
    <row r="2" spans="1:15" s="6" customFormat="1" ht="18.600000000000001" thickBot="1" x14ac:dyDescent="0.3">
      <c r="A2" s="74"/>
      <c r="B2" s="7"/>
      <c r="C2" s="8"/>
      <c r="D2" s="9" t="s">
        <v>133</v>
      </c>
      <c r="E2" s="10"/>
      <c r="F2" s="8"/>
      <c r="G2" s="8"/>
      <c r="H2" s="11"/>
      <c r="I2" s="12"/>
      <c r="J2" s="13"/>
    </row>
    <row r="3" spans="1:15" s="6" customFormat="1" ht="18.600000000000001" hidden="1" outlineLevel="1" thickBot="1" x14ac:dyDescent="0.3">
      <c r="A3" s="74"/>
      <c r="B3" s="7" t="s">
        <v>3</v>
      </c>
      <c r="C3" s="14"/>
      <c r="D3" s="15"/>
      <c r="E3" s="16"/>
      <c r="F3" s="14"/>
      <c r="G3" s="14"/>
      <c r="H3" s="100"/>
      <c r="I3" s="101"/>
      <c r="J3" s="17"/>
    </row>
    <row r="4" spans="1:15" s="6" customFormat="1" ht="63" collapsed="1" thickBot="1" x14ac:dyDescent="0.3">
      <c r="A4" s="74"/>
      <c r="B4" s="7" t="s">
        <v>37</v>
      </c>
      <c r="C4" s="14"/>
      <c r="D4" s="15"/>
      <c r="E4" s="102" t="s">
        <v>102</v>
      </c>
      <c r="F4" s="102" t="s">
        <v>4</v>
      </c>
      <c r="G4" s="102" t="s">
        <v>5</v>
      </c>
      <c r="H4" s="103" t="s">
        <v>103</v>
      </c>
      <c r="I4" s="102" t="s">
        <v>6</v>
      </c>
      <c r="J4" s="17"/>
      <c r="K4" s="18" t="s">
        <v>7</v>
      </c>
      <c r="L4" s="19" t="e">
        <f>(#REF!+#REF!)/#REF!</f>
        <v>#REF!</v>
      </c>
    </row>
    <row r="5" spans="1:15" s="6" customFormat="1" ht="18.600000000000001" thickBot="1" x14ac:dyDescent="0.3">
      <c r="A5" s="116" t="s">
        <v>51</v>
      </c>
      <c r="B5" s="20" t="s">
        <v>38</v>
      </c>
      <c r="C5" s="21"/>
      <c r="D5" s="104" t="s">
        <v>8</v>
      </c>
      <c r="E5" s="20"/>
      <c r="F5" s="20"/>
      <c r="G5" s="20"/>
      <c r="H5" s="105"/>
      <c r="I5" s="23">
        <f>I8+I52</f>
        <v>60</v>
      </c>
      <c r="J5" s="17"/>
      <c r="M5" s="24"/>
    </row>
    <row r="6" spans="1:15" s="24" customFormat="1" ht="16.2" thickBot="1" x14ac:dyDescent="0.3">
      <c r="A6" s="116"/>
      <c r="B6" s="25"/>
      <c r="C6" s="26"/>
      <c r="D6" s="27"/>
      <c r="E6" s="26"/>
      <c r="F6" s="26"/>
      <c r="G6" s="26"/>
      <c r="H6" s="26"/>
      <c r="I6" s="28"/>
      <c r="J6" s="29"/>
      <c r="K6" s="30"/>
      <c r="L6" s="30"/>
      <c r="M6" s="30"/>
    </row>
    <row r="7" spans="1:15" s="127" customFormat="1" ht="31.8" thickBot="1" x14ac:dyDescent="0.3">
      <c r="A7" s="118" t="s">
        <v>106</v>
      </c>
      <c r="B7" s="119" t="s">
        <v>117</v>
      </c>
      <c r="C7" s="120" t="s">
        <v>80</v>
      </c>
      <c r="D7" s="121" t="s">
        <v>105</v>
      </c>
      <c r="E7" s="122"/>
      <c r="F7" s="122"/>
      <c r="G7" s="122"/>
      <c r="H7" s="122"/>
      <c r="I7" s="123"/>
      <c r="J7" s="124"/>
      <c r="K7" s="125" t="s">
        <v>9</v>
      </c>
      <c r="L7" s="125">
        <f>21*12+7</f>
        <v>259</v>
      </c>
      <c r="M7" s="126">
        <f>L7/L9</f>
        <v>0.92500000000000004</v>
      </c>
    </row>
    <row r="8" spans="1:15" s="30" customFormat="1" ht="16.2" thickBot="1" x14ac:dyDescent="0.3">
      <c r="A8" s="31" t="s">
        <v>52</v>
      </c>
      <c r="B8" s="20" t="s">
        <v>39</v>
      </c>
      <c r="C8" s="22" t="s">
        <v>101</v>
      </c>
      <c r="D8" s="32" t="s">
        <v>119</v>
      </c>
      <c r="E8" s="20"/>
      <c r="F8" s="20"/>
      <c r="G8" s="20"/>
      <c r="H8" s="22"/>
      <c r="I8" s="33">
        <f>SUM(I10:I46)</f>
        <v>30</v>
      </c>
      <c r="K8" s="35" t="s">
        <v>9</v>
      </c>
      <c r="L8" s="35">
        <f>21*12+7</f>
        <v>259</v>
      </c>
      <c r="M8" s="36">
        <f>L8/L10</f>
        <v>0.48051948051948051</v>
      </c>
    </row>
    <row r="9" spans="1:15" ht="16.2" thickBot="1" x14ac:dyDescent="0.3">
      <c r="A9" s="37"/>
      <c r="B9" s="25" t="s">
        <v>10</v>
      </c>
      <c r="C9" s="38"/>
      <c r="D9" s="39" t="s">
        <v>11</v>
      </c>
      <c r="E9" s="39"/>
      <c r="F9" s="40"/>
      <c r="G9" s="40"/>
      <c r="H9" s="40" t="s">
        <v>12</v>
      </c>
      <c r="I9" s="41" t="s">
        <v>6</v>
      </c>
      <c r="J9" s="42"/>
      <c r="K9" s="35" t="s">
        <v>13</v>
      </c>
      <c r="L9" s="35">
        <f>17.5*12+21*3+7</f>
        <v>280</v>
      </c>
      <c r="M9" s="36">
        <f>L9/L10</f>
        <v>0.51948051948051943</v>
      </c>
      <c r="N9" s="30"/>
      <c r="O9" s="30"/>
    </row>
    <row r="10" spans="1:15" s="30" customFormat="1" ht="16.2" thickBot="1" x14ac:dyDescent="0.3">
      <c r="A10" s="43" t="s">
        <v>53</v>
      </c>
      <c r="B10" s="22" t="s">
        <v>40</v>
      </c>
      <c r="C10" s="22" t="s">
        <v>14</v>
      </c>
      <c r="D10" s="88" t="s">
        <v>64</v>
      </c>
      <c r="E10" s="32"/>
      <c r="F10" s="22"/>
      <c r="G10" s="22"/>
      <c r="H10" s="22"/>
      <c r="I10" s="44">
        <v>5</v>
      </c>
      <c r="J10" s="42"/>
      <c r="K10" s="35"/>
      <c r="L10" s="35">
        <f>SUM(L8:L9)</f>
        <v>539</v>
      </c>
      <c r="M10" s="35"/>
      <c r="N10" s="35"/>
      <c r="O10" s="45"/>
    </row>
    <row r="11" spans="1:15" x14ac:dyDescent="0.25">
      <c r="A11" s="37"/>
      <c r="B11" s="46"/>
      <c r="C11" s="46"/>
      <c r="D11" s="47"/>
      <c r="E11" s="46"/>
      <c r="F11" s="46"/>
      <c r="G11" s="46"/>
      <c r="H11" s="46"/>
      <c r="I11" s="48"/>
      <c r="J11" s="42"/>
    </row>
    <row r="12" spans="1:15" x14ac:dyDescent="0.25">
      <c r="A12" s="37" t="s">
        <v>116</v>
      </c>
      <c r="B12" s="149" t="s">
        <v>72</v>
      </c>
      <c r="C12" s="50" t="s">
        <v>15</v>
      </c>
      <c r="D12" s="51" t="s">
        <v>16</v>
      </c>
      <c r="E12" s="52" t="s">
        <v>9</v>
      </c>
      <c r="F12" s="50">
        <v>21</v>
      </c>
      <c r="G12" s="53">
        <f>F12</f>
        <v>21</v>
      </c>
      <c r="H12" s="54">
        <v>1</v>
      </c>
      <c r="I12" s="55"/>
      <c r="J12" s="42"/>
      <c r="K12" s="35" t="s">
        <v>9</v>
      </c>
      <c r="L12" s="35">
        <f>21*10+7</f>
        <v>217</v>
      </c>
      <c r="M12" s="36">
        <f>L12/L14</f>
        <v>0.46969696969696972</v>
      </c>
    </row>
    <row r="13" spans="1:15" x14ac:dyDescent="0.25">
      <c r="A13" s="37" t="s">
        <v>116</v>
      </c>
      <c r="B13" s="149" t="s">
        <v>73</v>
      </c>
      <c r="C13" s="50" t="s">
        <v>15</v>
      </c>
      <c r="D13" s="51" t="s">
        <v>31</v>
      </c>
      <c r="E13" s="50" t="s">
        <v>13</v>
      </c>
      <c r="F13" s="50">
        <v>17.5</v>
      </c>
      <c r="G13" s="53">
        <f>F13</f>
        <v>17.5</v>
      </c>
      <c r="H13" s="54">
        <v>1</v>
      </c>
      <c r="I13" s="56"/>
      <c r="J13" s="42"/>
      <c r="K13" s="35" t="s">
        <v>13</v>
      </c>
      <c r="L13" s="35">
        <f>17.5*10+21*3+7</f>
        <v>245</v>
      </c>
      <c r="M13" s="36">
        <f>L13/L14</f>
        <v>0.53030303030303028</v>
      </c>
    </row>
    <row r="14" spans="1:15" s="59" customFormat="1" ht="16.2" thickBot="1" x14ac:dyDescent="0.3">
      <c r="A14" s="37"/>
      <c r="B14" s="27"/>
      <c r="C14" s="27"/>
      <c r="D14" s="57"/>
      <c r="E14" s="27"/>
      <c r="F14" s="27"/>
      <c r="G14" s="27"/>
      <c r="H14" s="27"/>
      <c r="I14" s="58"/>
      <c r="J14" s="42"/>
      <c r="K14" s="35"/>
      <c r="L14" s="35">
        <f>SUM(L12:L13)</f>
        <v>462</v>
      </c>
      <c r="M14" s="35"/>
    </row>
    <row r="15" spans="1:15" s="59" customFormat="1" ht="16.2" thickBot="1" x14ac:dyDescent="0.3">
      <c r="A15" s="43" t="s">
        <v>54</v>
      </c>
      <c r="B15" s="22" t="s">
        <v>41</v>
      </c>
      <c r="C15" s="22" t="s">
        <v>14</v>
      </c>
      <c r="D15" s="88" t="s">
        <v>65</v>
      </c>
      <c r="E15" s="60"/>
      <c r="F15" s="61"/>
      <c r="G15" s="61"/>
      <c r="H15" s="61"/>
      <c r="I15" s="44">
        <v>5</v>
      </c>
      <c r="J15" s="42"/>
    </row>
    <row r="16" spans="1:15" s="59" customFormat="1" x14ac:dyDescent="0.25">
      <c r="A16" s="37"/>
      <c r="B16" s="49"/>
      <c r="C16" s="49"/>
      <c r="D16" s="34"/>
      <c r="E16" s="49"/>
      <c r="F16" s="49"/>
      <c r="G16" s="49"/>
      <c r="H16" s="49"/>
      <c r="I16" s="56"/>
      <c r="J16" s="42"/>
    </row>
    <row r="17" spans="1:10" s="59" customFormat="1" x14ac:dyDescent="0.25">
      <c r="A17" s="37" t="s">
        <v>116</v>
      </c>
      <c r="B17" s="149" t="s">
        <v>74</v>
      </c>
      <c r="C17" s="50" t="s">
        <v>15</v>
      </c>
      <c r="D17" s="51" t="s">
        <v>17</v>
      </c>
      <c r="E17" s="52" t="s">
        <v>9</v>
      </c>
      <c r="F17" s="50">
        <v>21</v>
      </c>
      <c r="G17" s="53">
        <f>F17</f>
        <v>21</v>
      </c>
      <c r="H17" s="54">
        <v>1</v>
      </c>
      <c r="I17" s="55"/>
      <c r="J17" s="42"/>
    </row>
    <row r="18" spans="1:10" s="59" customFormat="1" x14ac:dyDescent="0.25">
      <c r="A18" s="37" t="s">
        <v>116</v>
      </c>
      <c r="B18" s="149" t="s">
        <v>75</v>
      </c>
      <c r="C18" s="50" t="s">
        <v>15</v>
      </c>
      <c r="D18" s="51" t="s">
        <v>17</v>
      </c>
      <c r="E18" s="50" t="s">
        <v>13</v>
      </c>
      <c r="F18" s="50">
        <v>17.5</v>
      </c>
      <c r="G18" s="53">
        <f>F18</f>
        <v>17.5</v>
      </c>
      <c r="H18" s="54">
        <v>1</v>
      </c>
      <c r="I18" s="55"/>
      <c r="J18" s="42"/>
    </row>
    <row r="19" spans="1:10" s="30" customFormat="1" ht="16.2" thickBot="1" x14ac:dyDescent="0.3">
      <c r="A19" s="62"/>
      <c r="B19" s="49"/>
      <c r="C19" s="49"/>
      <c r="D19" s="63"/>
      <c r="E19" s="64"/>
      <c r="F19" s="49"/>
      <c r="G19" s="49"/>
      <c r="H19" s="49"/>
      <c r="I19" s="65"/>
      <c r="J19" s="66"/>
    </row>
    <row r="20" spans="1:10" s="30" customFormat="1" ht="16.2" thickBot="1" x14ac:dyDescent="0.3">
      <c r="A20" s="43" t="s">
        <v>55</v>
      </c>
      <c r="B20" s="22" t="s">
        <v>42</v>
      </c>
      <c r="C20" s="22" t="s">
        <v>14</v>
      </c>
      <c r="D20" s="88" t="s">
        <v>66</v>
      </c>
      <c r="E20" s="32"/>
      <c r="F20" s="22"/>
      <c r="G20" s="22"/>
      <c r="H20" s="22"/>
      <c r="I20" s="44">
        <v>5</v>
      </c>
      <c r="J20" s="42"/>
    </row>
    <row r="21" spans="1:10" x14ac:dyDescent="0.25">
      <c r="A21" s="37"/>
      <c r="B21" s="46"/>
      <c r="C21" s="46"/>
      <c r="D21" s="47"/>
      <c r="E21" s="46"/>
      <c r="F21" s="46"/>
      <c r="G21" s="46"/>
      <c r="H21" s="46"/>
      <c r="I21" s="48"/>
      <c r="J21" s="42"/>
    </row>
    <row r="22" spans="1:10" x14ac:dyDescent="0.25">
      <c r="A22" s="37" t="s">
        <v>116</v>
      </c>
      <c r="B22" s="149" t="s">
        <v>76</v>
      </c>
      <c r="C22" s="50" t="s">
        <v>15</v>
      </c>
      <c r="D22" s="51" t="s">
        <v>104</v>
      </c>
      <c r="E22" s="52" t="s">
        <v>9</v>
      </c>
      <c r="F22" s="50">
        <v>21</v>
      </c>
      <c r="G22" s="53">
        <f>F22</f>
        <v>21</v>
      </c>
      <c r="H22" s="54">
        <v>1</v>
      </c>
      <c r="I22" s="55"/>
      <c r="J22" s="42"/>
    </row>
    <row r="23" spans="1:10" x14ac:dyDescent="0.25">
      <c r="A23" s="37" t="s">
        <v>116</v>
      </c>
      <c r="B23" s="149" t="s">
        <v>77</v>
      </c>
      <c r="C23" s="50" t="s">
        <v>15</v>
      </c>
      <c r="D23" s="51" t="s">
        <v>104</v>
      </c>
      <c r="E23" s="50" t="s">
        <v>13</v>
      </c>
      <c r="F23" s="50">
        <v>17.5</v>
      </c>
      <c r="G23" s="53">
        <f>F23</f>
        <v>17.5</v>
      </c>
      <c r="H23" s="54">
        <v>1</v>
      </c>
      <c r="I23" s="56"/>
      <c r="J23" s="42"/>
    </row>
    <row r="24" spans="1:10" s="59" customFormat="1" ht="16.2" thickBot="1" x14ac:dyDescent="0.3">
      <c r="A24" s="37"/>
      <c r="B24" s="27"/>
      <c r="C24" s="27"/>
      <c r="D24" s="57"/>
      <c r="E24" s="27"/>
      <c r="F24" s="27"/>
      <c r="G24" s="27"/>
      <c r="H24" s="27"/>
      <c r="I24" s="58"/>
      <c r="J24" s="42"/>
    </row>
    <row r="25" spans="1:10" s="30" customFormat="1" ht="16.2" thickBot="1" x14ac:dyDescent="0.3">
      <c r="A25" s="43" t="s">
        <v>56</v>
      </c>
      <c r="B25" s="22" t="s">
        <v>43</v>
      </c>
      <c r="C25" s="22" t="s">
        <v>14</v>
      </c>
      <c r="D25" s="88" t="s">
        <v>67</v>
      </c>
      <c r="E25" s="32"/>
      <c r="F25" s="22"/>
      <c r="G25" s="22"/>
      <c r="H25" s="22"/>
      <c r="I25" s="44">
        <v>5</v>
      </c>
      <c r="J25" s="42"/>
    </row>
    <row r="26" spans="1:10" x14ac:dyDescent="0.25">
      <c r="A26" s="37"/>
      <c r="B26" s="46"/>
      <c r="C26" s="46"/>
      <c r="D26" s="47"/>
      <c r="E26" s="46"/>
      <c r="F26" s="46"/>
      <c r="G26" s="46"/>
      <c r="H26" s="46"/>
      <c r="I26" s="48"/>
      <c r="J26" s="42"/>
    </row>
    <row r="27" spans="1:10" x14ac:dyDescent="0.25">
      <c r="A27" s="37"/>
      <c r="B27" s="49" t="s">
        <v>78</v>
      </c>
      <c r="C27" s="50" t="s">
        <v>15</v>
      </c>
      <c r="D27" s="51" t="s">
        <v>18</v>
      </c>
      <c r="E27" s="52" t="s">
        <v>9</v>
      </c>
      <c r="F27" s="50">
        <v>21</v>
      </c>
      <c r="G27" s="53">
        <f>F27</f>
        <v>21</v>
      </c>
      <c r="H27" s="54">
        <v>1</v>
      </c>
      <c r="I27" s="55"/>
      <c r="J27" s="42"/>
    </row>
    <row r="28" spans="1:10" x14ac:dyDescent="0.25">
      <c r="A28" s="37"/>
      <c r="B28" s="49" t="s">
        <v>79</v>
      </c>
      <c r="C28" s="50" t="s">
        <v>15</v>
      </c>
      <c r="D28" s="51" t="s">
        <v>18</v>
      </c>
      <c r="E28" s="50" t="s">
        <v>13</v>
      </c>
      <c r="F28" s="50">
        <v>17.5</v>
      </c>
      <c r="G28" s="53">
        <f>F28</f>
        <v>17.5</v>
      </c>
      <c r="H28" s="54">
        <v>1</v>
      </c>
      <c r="I28" s="56"/>
      <c r="J28" s="42"/>
    </row>
    <row r="29" spans="1:10" s="59" customFormat="1" ht="16.2" thickBot="1" x14ac:dyDescent="0.3">
      <c r="A29" s="37"/>
      <c r="B29" s="27"/>
      <c r="C29" s="27"/>
      <c r="D29" s="57"/>
      <c r="E29" s="27"/>
      <c r="F29" s="27"/>
      <c r="G29" s="27"/>
      <c r="H29" s="27"/>
      <c r="I29" s="58"/>
      <c r="J29" s="42"/>
    </row>
    <row r="30" spans="1:10" s="59" customFormat="1" ht="16.2" thickBot="1" x14ac:dyDescent="0.3">
      <c r="A30" s="43" t="s">
        <v>57</v>
      </c>
      <c r="B30" s="67" t="s">
        <v>50</v>
      </c>
      <c r="C30" s="67" t="s">
        <v>14</v>
      </c>
      <c r="D30" s="87" t="s">
        <v>118</v>
      </c>
      <c r="E30" s="68"/>
      <c r="F30" s="69"/>
      <c r="G30" s="69"/>
      <c r="H30" s="69"/>
      <c r="I30" s="70">
        <v>5</v>
      </c>
      <c r="J30" s="42"/>
    </row>
    <row r="31" spans="1:10" s="59" customFormat="1" x14ac:dyDescent="0.25">
      <c r="A31" s="89"/>
      <c r="B31" s="94"/>
      <c r="C31" s="95"/>
      <c r="D31" s="96"/>
      <c r="E31" s="97"/>
      <c r="F31" s="95"/>
      <c r="G31" s="95"/>
      <c r="H31" s="95"/>
      <c r="I31" s="98"/>
      <c r="J31" s="42"/>
    </row>
    <row r="32" spans="1:10" s="59" customFormat="1" x14ac:dyDescent="0.25">
      <c r="A32" s="89" t="s">
        <v>85</v>
      </c>
      <c r="B32" s="89" t="s">
        <v>81</v>
      </c>
      <c r="C32" s="71" t="s">
        <v>80</v>
      </c>
      <c r="D32" s="106" t="s">
        <v>19</v>
      </c>
      <c r="E32" s="49"/>
      <c r="F32" s="49"/>
      <c r="G32" s="49"/>
      <c r="H32" s="49"/>
      <c r="I32" s="56"/>
      <c r="J32" s="42"/>
    </row>
    <row r="33" spans="1:10" s="59" customFormat="1" x14ac:dyDescent="0.25">
      <c r="A33" s="93" t="s">
        <v>116</v>
      </c>
      <c r="B33" s="154" t="s">
        <v>82</v>
      </c>
      <c r="C33" s="155" t="s">
        <v>15</v>
      </c>
      <c r="D33" s="156" t="s">
        <v>32</v>
      </c>
      <c r="E33" s="157" t="s">
        <v>9</v>
      </c>
      <c r="F33" s="155">
        <v>21</v>
      </c>
      <c r="G33" s="158">
        <v>21</v>
      </c>
      <c r="H33" s="159">
        <v>1</v>
      </c>
      <c r="I33" s="55"/>
      <c r="J33" s="42"/>
    </row>
    <row r="34" spans="1:10" s="59" customFormat="1" x14ac:dyDescent="0.25">
      <c r="A34" s="93" t="s">
        <v>116</v>
      </c>
      <c r="B34" s="154" t="s">
        <v>83</v>
      </c>
      <c r="C34" s="155" t="s">
        <v>15</v>
      </c>
      <c r="D34" s="156" t="s">
        <v>32</v>
      </c>
      <c r="E34" s="155" t="s">
        <v>13</v>
      </c>
      <c r="F34" s="155">
        <v>17.5</v>
      </c>
      <c r="G34" s="158">
        <v>17.5</v>
      </c>
      <c r="H34" s="159">
        <v>1</v>
      </c>
      <c r="I34" s="55"/>
      <c r="J34" s="42"/>
    </row>
    <row r="35" spans="1:10" s="59" customFormat="1" x14ac:dyDescent="0.25">
      <c r="A35" s="93"/>
      <c r="B35" s="93"/>
      <c r="C35" s="71" t="s">
        <v>21</v>
      </c>
      <c r="D35" s="90"/>
      <c r="E35" s="49"/>
      <c r="F35" s="49"/>
      <c r="G35" s="91"/>
      <c r="H35" s="92"/>
      <c r="I35" s="65"/>
      <c r="J35" s="42"/>
    </row>
    <row r="36" spans="1:10" s="59" customFormat="1" x14ac:dyDescent="0.25">
      <c r="A36" s="89" t="s">
        <v>86</v>
      </c>
      <c r="B36" s="89" t="s">
        <v>84</v>
      </c>
      <c r="C36" s="107" t="s">
        <v>80</v>
      </c>
      <c r="D36" s="106" t="s">
        <v>22</v>
      </c>
      <c r="E36" s="49"/>
      <c r="F36" s="49"/>
      <c r="G36" s="49"/>
      <c r="H36" s="49"/>
      <c r="I36" s="56"/>
      <c r="J36" s="42"/>
    </row>
    <row r="37" spans="1:10" s="59" customFormat="1" ht="31.2" x14ac:dyDescent="0.25">
      <c r="A37" s="93"/>
      <c r="B37" s="93" t="s">
        <v>108</v>
      </c>
      <c r="C37" s="155" t="s">
        <v>15</v>
      </c>
      <c r="D37" s="156" t="s">
        <v>107</v>
      </c>
      <c r="E37" s="157" t="s">
        <v>9</v>
      </c>
      <c r="F37" s="160">
        <v>21</v>
      </c>
      <c r="G37" s="161">
        <v>0</v>
      </c>
      <c r="H37" s="159">
        <v>1</v>
      </c>
      <c r="I37" s="55"/>
      <c r="J37" s="42"/>
    </row>
    <row r="38" spans="1:10" s="59" customFormat="1" ht="31.2" x14ac:dyDescent="0.25">
      <c r="A38" s="93"/>
      <c r="B38" s="93" t="s">
        <v>108</v>
      </c>
      <c r="C38" s="155" t="s">
        <v>15</v>
      </c>
      <c r="D38" s="156" t="s">
        <v>107</v>
      </c>
      <c r="E38" s="155" t="s">
        <v>13</v>
      </c>
      <c r="F38" s="160">
        <v>17.5</v>
      </c>
      <c r="G38" s="158">
        <f>F38</f>
        <v>17.5</v>
      </c>
      <c r="H38" s="159">
        <v>1</v>
      </c>
      <c r="I38" s="55"/>
      <c r="J38" s="42"/>
    </row>
    <row r="39" spans="1:10" s="125" customFormat="1" x14ac:dyDescent="0.25">
      <c r="A39" s="131"/>
      <c r="B39" s="162"/>
      <c r="C39" s="138" t="s">
        <v>21</v>
      </c>
      <c r="D39" s="134"/>
      <c r="E39" s="133"/>
      <c r="F39" s="133"/>
      <c r="G39" s="135"/>
      <c r="H39" s="135"/>
      <c r="I39" s="136"/>
      <c r="J39" s="137"/>
    </row>
    <row r="40" spans="1:10" s="125" customFormat="1" x14ac:dyDescent="0.25">
      <c r="A40" s="132" t="s">
        <v>121</v>
      </c>
      <c r="B40" s="132" t="s">
        <v>122</v>
      </c>
      <c r="C40" s="138" t="s">
        <v>80</v>
      </c>
      <c r="D40" s="139" t="s">
        <v>109</v>
      </c>
      <c r="E40" s="133"/>
      <c r="F40" s="133"/>
      <c r="G40" s="133"/>
      <c r="H40" s="133"/>
      <c r="I40" s="136"/>
      <c r="J40" s="137"/>
    </row>
    <row r="41" spans="1:10" s="125" customFormat="1" x14ac:dyDescent="0.25">
      <c r="A41" s="131"/>
      <c r="B41" s="131" t="s">
        <v>123</v>
      </c>
      <c r="C41" s="140" t="s">
        <v>15</v>
      </c>
      <c r="D41" s="141" t="s">
        <v>110</v>
      </c>
      <c r="E41" s="163" t="s">
        <v>13</v>
      </c>
      <c r="F41" s="164">
        <v>21</v>
      </c>
      <c r="G41" s="167">
        <f>F41/2/3</f>
        <v>3.5</v>
      </c>
      <c r="H41" s="165">
        <v>1</v>
      </c>
      <c r="I41" s="136"/>
      <c r="J41" s="137"/>
    </row>
    <row r="42" spans="1:10" s="125" customFormat="1" x14ac:dyDescent="0.25">
      <c r="A42" s="131"/>
      <c r="B42" s="131" t="s">
        <v>124</v>
      </c>
      <c r="C42" s="140" t="s">
        <v>15</v>
      </c>
      <c r="D42" s="141" t="s">
        <v>111</v>
      </c>
      <c r="E42" s="163" t="s">
        <v>13</v>
      </c>
      <c r="F42" s="164">
        <v>21</v>
      </c>
      <c r="G42" s="167">
        <f t="shared" ref="G42:G44" si="0">F42/2/3</f>
        <v>3.5</v>
      </c>
      <c r="H42" s="165">
        <v>1</v>
      </c>
      <c r="I42" s="136"/>
      <c r="J42" s="137"/>
    </row>
    <row r="43" spans="1:10" s="125" customFormat="1" x14ac:dyDescent="0.25">
      <c r="A43" s="131"/>
      <c r="B43" s="131" t="s">
        <v>125</v>
      </c>
      <c r="C43" s="140" t="s">
        <v>15</v>
      </c>
      <c r="D43" s="141" t="s">
        <v>112</v>
      </c>
      <c r="E43" s="163" t="s">
        <v>13</v>
      </c>
      <c r="F43" s="164">
        <v>21</v>
      </c>
      <c r="G43" s="167">
        <f t="shared" si="0"/>
        <v>3.5</v>
      </c>
      <c r="H43" s="165">
        <v>1</v>
      </c>
      <c r="I43" s="136"/>
      <c r="J43" s="137"/>
    </row>
    <row r="44" spans="1:10" s="125" customFormat="1" x14ac:dyDescent="0.25">
      <c r="A44" s="131"/>
      <c r="B44" s="131" t="s">
        <v>126</v>
      </c>
      <c r="C44" s="140" t="s">
        <v>15</v>
      </c>
      <c r="D44" s="141" t="s">
        <v>113</v>
      </c>
      <c r="E44" s="163" t="s">
        <v>13</v>
      </c>
      <c r="F44" s="164">
        <v>21</v>
      </c>
      <c r="G44" s="167">
        <f t="shared" si="0"/>
        <v>3.5</v>
      </c>
      <c r="H44" s="165">
        <v>1</v>
      </c>
      <c r="I44" s="136"/>
      <c r="J44" s="137"/>
    </row>
    <row r="45" spans="1:10" ht="16.2" thickBot="1" x14ac:dyDescent="0.3">
      <c r="A45" s="93"/>
      <c r="B45" s="99"/>
      <c r="C45" s="27"/>
      <c r="D45" s="73"/>
      <c r="E45" s="27"/>
      <c r="F45" s="27"/>
      <c r="G45" s="27"/>
      <c r="H45" s="27"/>
      <c r="I45" s="58"/>
      <c r="J45" s="66"/>
    </row>
    <row r="46" spans="1:10" ht="16.2" thickBot="1" x14ac:dyDescent="0.3">
      <c r="A46" s="74"/>
      <c r="B46" s="61"/>
      <c r="C46" s="75" t="s">
        <v>14</v>
      </c>
      <c r="D46" s="76" t="s">
        <v>23</v>
      </c>
      <c r="E46" s="77"/>
      <c r="F46" s="75"/>
      <c r="G46" s="75"/>
      <c r="H46" s="75"/>
      <c r="I46" s="78">
        <v>5</v>
      </c>
      <c r="J46" s="66"/>
    </row>
    <row r="47" spans="1:10" x14ac:dyDescent="0.25">
      <c r="A47" s="62"/>
      <c r="B47" s="110"/>
      <c r="C47" s="46"/>
      <c r="D47" s="47" t="s">
        <v>24</v>
      </c>
      <c r="E47" s="46"/>
      <c r="F47" s="46"/>
      <c r="G47" s="46"/>
      <c r="H47" s="111"/>
      <c r="I47" s="112"/>
      <c r="J47" s="84"/>
    </row>
    <row r="48" spans="1:10" x14ac:dyDescent="0.25">
      <c r="A48" s="62"/>
      <c r="B48" s="93"/>
      <c r="C48" s="80" t="s">
        <v>15</v>
      </c>
      <c r="D48" s="81" t="s">
        <v>25</v>
      </c>
      <c r="E48" s="108" t="s">
        <v>13</v>
      </c>
      <c r="F48" s="108">
        <v>21</v>
      </c>
      <c r="G48" s="53">
        <f t="shared" ref="G48:G49" si="1">F48</f>
        <v>21</v>
      </c>
      <c r="H48" s="54">
        <v>1</v>
      </c>
      <c r="I48" s="113"/>
      <c r="J48" s="42"/>
    </row>
    <row r="49" spans="1:13" s="30" customFormat="1" x14ac:dyDescent="0.25">
      <c r="A49" s="62"/>
      <c r="B49" s="93"/>
      <c r="C49" s="82" t="s">
        <v>15</v>
      </c>
      <c r="D49" s="81" t="s">
        <v>26</v>
      </c>
      <c r="E49" s="108" t="s">
        <v>13</v>
      </c>
      <c r="F49" s="108">
        <v>10.5</v>
      </c>
      <c r="G49" s="53">
        <f t="shared" si="1"/>
        <v>10.5</v>
      </c>
      <c r="H49" s="54">
        <v>1</v>
      </c>
      <c r="I49" s="109"/>
      <c r="J49" s="42"/>
    </row>
    <row r="50" spans="1:13" ht="16.2" thickBot="1" x14ac:dyDescent="0.3">
      <c r="A50" s="62"/>
      <c r="B50" s="99"/>
      <c r="C50" s="27"/>
      <c r="D50" s="57"/>
      <c r="E50" s="27"/>
      <c r="F50" s="27"/>
      <c r="G50" s="27"/>
      <c r="H50" s="27"/>
      <c r="I50" s="114"/>
      <c r="J50" s="42"/>
    </row>
    <row r="51" spans="1:13" s="127" customFormat="1" ht="31.8" thickBot="1" x14ac:dyDescent="0.3">
      <c r="A51" s="118" t="s">
        <v>114</v>
      </c>
      <c r="B51" s="119" t="s">
        <v>115</v>
      </c>
      <c r="C51" s="120" t="s">
        <v>80</v>
      </c>
      <c r="D51" s="121" t="s">
        <v>105</v>
      </c>
      <c r="E51" s="122"/>
      <c r="F51" s="122"/>
      <c r="G51" s="122"/>
      <c r="H51" s="122"/>
      <c r="I51" s="123"/>
      <c r="J51" s="124"/>
      <c r="K51" s="125" t="s">
        <v>9</v>
      </c>
      <c r="L51" s="125">
        <f>21*12+7</f>
        <v>259</v>
      </c>
      <c r="M51" s="126" t="e">
        <f>L51/L53</f>
        <v>#DIV/0!</v>
      </c>
    </row>
    <row r="52" spans="1:13" ht="16.2" thickBot="1" x14ac:dyDescent="0.3">
      <c r="A52" s="31" t="s">
        <v>58</v>
      </c>
      <c r="B52" s="20" t="s">
        <v>44</v>
      </c>
      <c r="C52" s="22" t="s">
        <v>101</v>
      </c>
      <c r="D52" s="32" t="s">
        <v>120</v>
      </c>
      <c r="E52" s="83"/>
      <c r="F52" s="20"/>
      <c r="G52" s="20"/>
      <c r="H52" s="22"/>
      <c r="I52" s="33">
        <f>SUM(I54:I90)</f>
        <v>30</v>
      </c>
      <c r="J52" s="42"/>
    </row>
    <row r="53" spans="1:13" ht="16.2" thickBot="1" x14ac:dyDescent="0.3">
      <c r="A53" s="37"/>
      <c r="B53" s="25" t="s">
        <v>10</v>
      </c>
      <c r="C53" s="38"/>
      <c r="D53" s="85" t="s">
        <v>11</v>
      </c>
      <c r="E53" s="39"/>
      <c r="F53" s="40"/>
      <c r="G53" s="40"/>
      <c r="H53" s="40" t="s">
        <v>12</v>
      </c>
      <c r="I53" s="41" t="s">
        <v>6</v>
      </c>
      <c r="J53" s="42"/>
    </row>
    <row r="54" spans="1:13" s="59" customFormat="1" ht="16.2" thickBot="1" x14ac:dyDescent="0.3">
      <c r="A54" s="43" t="s">
        <v>59</v>
      </c>
      <c r="B54" s="22" t="s">
        <v>45</v>
      </c>
      <c r="C54" s="22" t="s">
        <v>14</v>
      </c>
      <c r="D54" s="88" t="s">
        <v>68</v>
      </c>
      <c r="E54" s="32"/>
      <c r="F54" s="22"/>
      <c r="G54" s="22"/>
      <c r="H54" s="22"/>
      <c r="I54" s="44">
        <v>5</v>
      </c>
      <c r="J54" s="42"/>
    </row>
    <row r="55" spans="1:13" s="59" customFormat="1" x14ac:dyDescent="0.25">
      <c r="A55" s="37"/>
      <c r="B55" s="46"/>
      <c r="C55" s="46"/>
      <c r="D55" s="47"/>
      <c r="E55" s="46"/>
      <c r="F55" s="46"/>
      <c r="G55" s="46"/>
      <c r="H55" s="46"/>
      <c r="I55" s="48"/>
      <c r="J55" s="42"/>
    </row>
    <row r="56" spans="1:13" s="59" customFormat="1" x14ac:dyDescent="0.25">
      <c r="A56" s="37"/>
      <c r="B56" s="49" t="s">
        <v>87</v>
      </c>
      <c r="C56" s="50" t="s">
        <v>15</v>
      </c>
      <c r="D56" s="51" t="s">
        <v>27</v>
      </c>
      <c r="E56" s="52" t="s">
        <v>9</v>
      </c>
      <c r="F56" s="50">
        <v>21</v>
      </c>
      <c r="G56" s="53">
        <f>F56</f>
        <v>21</v>
      </c>
      <c r="H56" s="54">
        <v>1</v>
      </c>
      <c r="I56" s="55"/>
      <c r="J56" s="42"/>
    </row>
    <row r="57" spans="1:13" s="59" customFormat="1" x14ac:dyDescent="0.25">
      <c r="A57" s="37"/>
      <c r="B57" s="49" t="s">
        <v>88</v>
      </c>
      <c r="C57" s="50" t="s">
        <v>15</v>
      </c>
      <c r="D57" s="51" t="s">
        <v>27</v>
      </c>
      <c r="E57" s="50" t="s">
        <v>13</v>
      </c>
      <c r="F57" s="50">
        <v>17.5</v>
      </c>
      <c r="G57" s="53">
        <f>F57</f>
        <v>17.5</v>
      </c>
      <c r="H57" s="54">
        <v>1</v>
      </c>
      <c r="I57" s="56"/>
      <c r="J57" s="34"/>
    </row>
    <row r="58" spans="1:13" s="59" customFormat="1" ht="16.2" thickBot="1" x14ac:dyDescent="0.3">
      <c r="A58" s="37"/>
      <c r="B58" s="27"/>
      <c r="C58" s="27"/>
      <c r="D58" s="57"/>
      <c r="E58" s="27"/>
      <c r="F58" s="27"/>
      <c r="G58" s="27"/>
      <c r="H58" s="27"/>
      <c r="I58" s="58"/>
      <c r="J58" s="42"/>
    </row>
    <row r="59" spans="1:13" s="30" customFormat="1" ht="16.2" thickBot="1" x14ac:dyDescent="0.3">
      <c r="A59" s="43" t="s">
        <v>60</v>
      </c>
      <c r="B59" s="22" t="s">
        <v>46</v>
      </c>
      <c r="C59" s="22" t="s">
        <v>14</v>
      </c>
      <c r="D59" s="88" t="s">
        <v>69</v>
      </c>
      <c r="E59" s="60"/>
      <c r="F59" s="61"/>
      <c r="G59" s="61"/>
      <c r="H59" s="61"/>
      <c r="I59" s="44">
        <v>5</v>
      </c>
      <c r="J59" s="66"/>
    </row>
    <row r="60" spans="1:13" s="30" customFormat="1" x14ac:dyDescent="0.25">
      <c r="A60" s="37"/>
      <c r="B60" s="49"/>
      <c r="C60" s="49"/>
      <c r="D60" s="34"/>
      <c r="E60" s="49"/>
      <c r="F60" s="49"/>
      <c r="G60" s="49"/>
      <c r="H60" s="49"/>
      <c r="I60" s="56"/>
      <c r="J60" s="42"/>
    </row>
    <row r="61" spans="1:13" x14ac:dyDescent="0.25">
      <c r="A61" s="37" t="s">
        <v>116</v>
      </c>
      <c r="B61" s="149" t="s">
        <v>89</v>
      </c>
      <c r="C61" s="50" t="s">
        <v>15</v>
      </c>
      <c r="D61" s="51" t="s">
        <v>28</v>
      </c>
      <c r="E61" s="52" t="s">
        <v>9</v>
      </c>
      <c r="F61" s="50">
        <v>21</v>
      </c>
      <c r="G61" s="53">
        <f>F61</f>
        <v>21</v>
      </c>
      <c r="H61" s="54">
        <v>1</v>
      </c>
      <c r="I61" s="55"/>
      <c r="J61" s="42"/>
    </row>
    <row r="62" spans="1:13" x14ac:dyDescent="0.25">
      <c r="A62" s="37" t="s">
        <v>116</v>
      </c>
      <c r="B62" s="149" t="s">
        <v>90</v>
      </c>
      <c r="C62" s="50" t="s">
        <v>15</v>
      </c>
      <c r="D62" s="51" t="s">
        <v>28</v>
      </c>
      <c r="E62" s="50" t="s">
        <v>13</v>
      </c>
      <c r="F62" s="50">
        <v>17.5</v>
      </c>
      <c r="G62" s="53">
        <f>F62</f>
        <v>17.5</v>
      </c>
      <c r="H62" s="54">
        <v>1</v>
      </c>
      <c r="I62" s="55"/>
      <c r="J62" s="42"/>
    </row>
    <row r="63" spans="1:13" ht="16.2" thickBot="1" x14ac:dyDescent="0.3">
      <c r="A63" s="62"/>
      <c r="B63" s="49"/>
      <c r="C63" s="49"/>
      <c r="D63" s="63"/>
      <c r="E63" s="64"/>
      <c r="F63" s="49"/>
      <c r="G63" s="49"/>
      <c r="H63" s="49"/>
      <c r="I63" s="65"/>
      <c r="J63" s="42"/>
    </row>
    <row r="64" spans="1:13" s="59" customFormat="1" ht="16.2" thickBot="1" x14ac:dyDescent="0.3">
      <c r="A64" s="43" t="s">
        <v>61</v>
      </c>
      <c r="B64" s="22" t="s">
        <v>47</v>
      </c>
      <c r="C64" s="22" t="s">
        <v>14</v>
      </c>
      <c r="D64" s="88" t="s">
        <v>70</v>
      </c>
      <c r="E64" s="32"/>
      <c r="F64" s="22"/>
      <c r="G64" s="22"/>
      <c r="H64" s="22"/>
      <c r="I64" s="44">
        <v>5</v>
      </c>
      <c r="J64" s="42"/>
    </row>
    <row r="65" spans="1:10" s="30" customFormat="1" x14ac:dyDescent="0.25">
      <c r="A65" s="37"/>
      <c r="B65" s="46"/>
      <c r="C65" s="46"/>
      <c r="D65" s="47"/>
      <c r="E65" s="46"/>
      <c r="F65" s="46"/>
      <c r="G65" s="46"/>
      <c r="H65" s="46"/>
      <c r="I65" s="48"/>
      <c r="J65" s="42"/>
    </row>
    <row r="66" spans="1:10" x14ac:dyDescent="0.25">
      <c r="A66" s="37" t="s">
        <v>116</v>
      </c>
      <c r="B66" s="149" t="s">
        <v>91</v>
      </c>
      <c r="C66" s="50" t="s">
        <v>15</v>
      </c>
      <c r="D66" s="51" t="s">
        <v>29</v>
      </c>
      <c r="E66" s="52" t="s">
        <v>9</v>
      </c>
      <c r="F66" s="50">
        <v>21</v>
      </c>
      <c r="G66" s="53">
        <f>F66</f>
        <v>21</v>
      </c>
      <c r="H66" s="54">
        <v>1</v>
      </c>
      <c r="I66" s="55"/>
      <c r="J66" s="42"/>
    </row>
    <row r="67" spans="1:10" x14ac:dyDescent="0.25">
      <c r="A67" s="37" t="s">
        <v>116</v>
      </c>
      <c r="B67" s="149" t="s">
        <v>92</v>
      </c>
      <c r="C67" s="50" t="s">
        <v>15</v>
      </c>
      <c r="D67" s="51" t="s">
        <v>29</v>
      </c>
      <c r="E67" s="50" t="s">
        <v>13</v>
      </c>
      <c r="F67" s="50">
        <v>17.5</v>
      </c>
      <c r="G67" s="53">
        <f>F67</f>
        <v>17.5</v>
      </c>
      <c r="H67" s="54">
        <v>1</v>
      </c>
      <c r="I67" s="56"/>
      <c r="J67" s="42"/>
    </row>
    <row r="68" spans="1:10" ht="15" customHeight="1" thickBot="1" x14ac:dyDescent="0.3">
      <c r="A68" s="37"/>
      <c r="B68" s="27"/>
      <c r="C68" s="27"/>
      <c r="D68" s="57"/>
      <c r="E68" s="27"/>
      <c r="F68" s="27"/>
      <c r="G68" s="27"/>
      <c r="H68" s="27"/>
      <c r="I68" s="58"/>
      <c r="J68" s="42"/>
    </row>
    <row r="69" spans="1:10" s="59" customFormat="1" ht="16.2" thickBot="1" x14ac:dyDescent="0.3">
      <c r="A69" s="43" t="s">
        <v>62</v>
      </c>
      <c r="B69" s="22" t="s">
        <v>48</v>
      </c>
      <c r="C69" s="22" t="s">
        <v>14</v>
      </c>
      <c r="D69" s="88" t="s">
        <v>71</v>
      </c>
      <c r="E69" s="32"/>
      <c r="F69" s="22"/>
      <c r="G69" s="22"/>
      <c r="H69" s="22"/>
      <c r="I69" s="44">
        <v>5</v>
      </c>
      <c r="J69" s="42"/>
    </row>
    <row r="70" spans="1:10" s="59" customFormat="1" x14ac:dyDescent="0.25">
      <c r="A70" s="37"/>
      <c r="B70" s="46"/>
      <c r="C70" s="46"/>
      <c r="D70" s="47"/>
      <c r="E70" s="46"/>
      <c r="F70" s="46"/>
      <c r="G70" s="46"/>
      <c r="H70" s="46"/>
      <c r="I70" s="48"/>
      <c r="J70" s="42"/>
    </row>
    <row r="71" spans="1:10" s="59" customFormat="1" x14ac:dyDescent="0.25">
      <c r="A71" s="37" t="s">
        <v>116</v>
      </c>
      <c r="B71" s="149" t="s">
        <v>93</v>
      </c>
      <c r="C71" s="50" t="s">
        <v>15</v>
      </c>
      <c r="D71" s="51" t="s">
        <v>30</v>
      </c>
      <c r="E71" s="52" t="s">
        <v>9</v>
      </c>
      <c r="F71" s="50">
        <v>21</v>
      </c>
      <c r="G71" s="53">
        <f>F71</f>
        <v>21</v>
      </c>
      <c r="H71" s="54">
        <v>1</v>
      </c>
      <c r="I71" s="55"/>
      <c r="J71" s="42"/>
    </row>
    <row r="72" spans="1:10" s="59" customFormat="1" x14ac:dyDescent="0.25">
      <c r="A72" s="37" t="s">
        <v>116</v>
      </c>
      <c r="B72" s="149" t="s">
        <v>94</v>
      </c>
      <c r="C72" s="50" t="s">
        <v>15</v>
      </c>
      <c r="D72" s="51" t="s">
        <v>30</v>
      </c>
      <c r="E72" s="50" t="s">
        <v>13</v>
      </c>
      <c r="F72" s="50">
        <v>17.5</v>
      </c>
      <c r="G72" s="53">
        <f>F72</f>
        <v>17.5</v>
      </c>
      <c r="H72" s="54">
        <v>1</v>
      </c>
      <c r="I72" s="56"/>
      <c r="J72" s="42"/>
    </row>
    <row r="73" spans="1:10" s="59" customFormat="1" ht="16.2" thickBot="1" x14ac:dyDescent="0.3">
      <c r="A73" s="37"/>
      <c r="B73" s="27"/>
      <c r="C73" s="27"/>
      <c r="D73" s="57"/>
      <c r="E73" s="27"/>
      <c r="F73" s="27"/>
      <c r="G73" s="27"/>
      <c r="H73" s="27"/>
      <c r="I73" s="58"/>
      <c r="J73" s="42"/>
    </row>
    <row r="74" spans="1:10" s="59" customFormat="1" ht="16.2" thickBot="1" x14ac:dyDescent="0.3">
      <c r="A74" s="43" t="s">
        <v>63</v>
      </c>
      <c r="B74" s="67" t="s">
        <v>49</v>
      </c>
      <c r="C74" s="67" t="s">
        <v>14</v>
      </c>
      <c r="D74" s="87" t="s">
        <v>118</v>
      </c>
      <c r="E74" s="68"/>
      <c r="F74" s="69"/>
      <c r="G74" s="69"/>
      <c r="H74" s="69"/>
      <c r="I74" s="70">
        <v>5</v>
      </c>
      <c r="J74" s="42"/>
    </row>
    <row r="75" spans="1:10" s="59" customFormat="1" x14ac:dyDescent="0.25">
      <c r="A75" s="43"/>
      <c r="B75" s="94"/>
      <c r="C75" s="95"/>
      <c r="D75" s="96"/>
      <c r="E75" s="97"/>
      <c r="F75" s="95"/>
      <c r="G75" s="95"/>
      <c r="H75" s="95"/>
      <c r="I75" s="98"/>
      <c r="J75" s="42"/>
    </row>
    <row r="76" spans="1:10" s="59" customFormat="1" x14ac:dyDescent="0.25">
      <c r="A76" s="43" t="s">
        <v>99</v>
      </c>
      <c r="B76" s="89" t="s">
        <v>95</v>
      </c>
      <c r="C76" s="71" t="s">
        <v>80</v>
      </c>
      <c r="D76" s="72" t="s">
        <v>19</v>
      </c>
      <c r="E76" s="49"/>
      <c r="F76" s="49"/>
      <c r="G76" s="49"/>
      <c r="H76" s="49"/>
      <c r="I76" s="56"/>
      <c r="J76" s="42"/>
    </row>
    <row r="77" spans="1:10" s="59" customFormat="1" x14ac:dyDescent="0.25">
      <c r="A77" s="37"/>
      <c r="B77" s="93" t="s">
        <v>96</v>
      </c>
      <c r="C77" s="50" t="s">
        <v>15</v>
      </c>
      <c r="D77" s="51" t="s">
        <v>20</v>
      </c>
      <c r="E77" s="52" t="s">
        <v>9</v>
      </c>
      <c r="F77" s="50">
        <v>21</v>
      </c>
      <c r="G77" s="53">
        <v>21</v>
      </c>
      <c r="H77" s="54">
        <v>1</v>
      </c>
      <c r="I77" s="55"/>
      <c r="J77" s="42"/>
    </row>
    <row r="78" spans="1:10" s="59" customFormat="1" x14ac:dyDescent="0.25">
      <c r="A78" s="37"/>
      <c r="B78" s="93" t="s">
        <v>97</v>
      </c>
      <c r="C78" s="50" t="s">
        <v>15</v>
      </c>
      <c r="D78" s="51" t="s">
        <v>20</v>
      </c>
      <c r="E78" s="50" t="s">
        <v>13</v>
      </c>
      <c r="F78" s="50">
        <v>17.5</v>
      </c>
      <c r="G78" s="53">
        <v>17.5</v>
      </c>
      <c r="H78" s="54">
        <v>1</v>
      </c>
      <c r="I78" s="55"/>
      <c r="J78" s="42"/>
    </row>
    <row r="79" spans="1:10" s="59" customFormat="1" x14ac:dyDescent="0.25">
      <c r="A79" s="37"/>
      <c r="B79" s="93"/>
      <c r="C79" s="71" t="s">
        <v>21</v>
      </c>
      <c r="D79" s="90"/>
      <c r="E79" s="49"/>
      <c r="F79" s="49"/>
      <c r="G79" s="91"/>
      <c r="H79" s="92"/>
      <c r="I79" s="65"/>
      <c r="J79" s="42"/>
    </row>
    <row r="80" spans="1:10" s="59" customFormat="1" x14ac:dyDescent="0.25">
      <c r="A80" s="43" t="s">
        <v>100</v>
      </c>
      <c r="B80" s="89" t="s">
        <v>98</v>
      </c>
      <c r="C80" s="166" t="s">
        <v>80</v>
      </c>
      <c r="D80" s="72" t="s">
        <v>22</v>
      </c>
      <c r="E80" s="49"/>
      <c r="F80" s="49"/>
      <c r="G80" s="49"/>
      <c r="H80" s="49"/>
      <c r="I80" s="56"/>
      <c r="J80" s="42"/>
    </row>
    <row r="81" spans="1:10" s="59" customFormat="1" ht="31.2" x14ac:dyDescent="0.25">
      <c r="A81" s="37"/>
      <c r="B81" s="93" t="s">
        <v>108</v>
      </c>
      <c r="C81" s="50" t="s">
        <v>15</v>
      </c>
      <c r="D81" s="128" t="s">
        <v>107</v>
      </c>
      <c r="E81" s="52" t="s">
        <v>9</v>
      </c>
      <c r="F81" s="108">
        <v>21</v>
      </c>
      <c r="G81" s="129">
        <v>0</v>
      </c>
      <c r="H81" s="54">
        <v>1</v>
      </c>
      <c r="I81" s="55"/>
      <c r="J81" s="42"/>
    </row>
    <row r="82" spans="1:10" s="59" customFormat="1" ht="31.2" x14ac:dyDescent="0.25">
      <c r="A82" s="37"/>
      <c r="B82" s="93" t="s">
        <v>108</v>
      </c>
      <c r="C82" s="50" t="s">
        <v>15</v>
      </c>
      <c r="D82" s="128" t="s">
        <v>107</v>
      </c>
      <c r="E82" s="50" t="s">
        <v>13</v>
      </c>
      <c r="F82" s="108">
        <v>17.5</v>
      </c>
      <c r="G82" s="130">
        <f>F82</f>
        <v>17.5</v>
      </c>
      <c r="H82" s="54">
        <v>1</v>
      </c>
      <c r="I82" s="55"/>
      <c r="J82" s="42"/>
    </row>
    <row r="83" spans="1:10" s="59" customFormat="1" x14ac:dyDescent="0.25">
      <c r="A83" s="37"/>
      <c r="B83" s="93"/>
      <c r="C83" s="71" t="s">
        <v>21</v>
      </c>
      <c r="D83" s="90"/>
      <c r="E83" s="49"/>
      <c r="F83" s="91"/>
      <c r="G83" s="91"/>
      <c r="H83" s="92"/>
      <c r="I83" s="65"/>
      <c r="J83" s="42"/>
    </row>
    <row r="84" spans="1:10" s="125" customFormat="1" x14ac:dyDescent="0.25">
      <c r="A84" s="132" t="s">
        <v>127</v>
      </c>
      <c r="B84" s="132" t="s">
        <v>128</v>
      </c>
      <c r="C84" s="138" t="s">
        <v>80</v>
      </c>
      <c r="D84" s="139" t="s">
        <v>109</v>
      </c>
      <c r="E84" s="133"/>
      <c r="F84" s="133"/>
      <c r="G84" s="133"/>
      <c r="H84" s="133"/>
      <c r="I84" s="136"/>
      <c r="J84" s="137"/>
    </row>
    <row r="85" spans="1:10" s="125" customFormat="1" x14ac:dyDescent="0.25">
      <c r="A85" s="131"/>
      <c r="B85" s="131" t="s">
        <v>129</v>
      </c>
      <c r="C85" s="140" t="s">
        <v>15</v>
      </c>
      <c r="D85" s="141" t="s">
        <v>110</v>
      </c>
      <c r="E85" s="142" t="s">
        <v>13</v>
      </c>
      <c r="F85" s="143">
        <v>21</v>
      </c>
      <c r="G85" s="167">
        <f>F85/2/3</f>
        <v>3.5</v>
      </c>
      <c r="H85" s="144">
        <v>1</v>
      </c>
      <c r="I85" s="136"/>
      <c r="J85" s="137"/>
    </row>
    <row r="86" spans="1:10" s="125" customFormat="1" x14ac:dyDescent="0.25">
      <c r="A86" s="131"/>
      <c r="B86" s="131" t="s">
        <v>130</v>
      </c>
      <c r="C86" s="140" t="s">
        <v>15</v>
      </c>
      <c r="D86" s="141" t="s">
        <v>111</v>
      </c>
      <c r="E86" s="142" t="s">
        <v>13</v>
      </c>
      <c r="F86" s="143">
        <v>21</v>
      </c>
      <c r="G86" s="167">
        <f t="shared" ref="G86:G88" si="2">F86/2/3</f>
        <v>3.5</v>
      </c>
      <c r="H86" s="144">
        <v>1</v>
      </c>
      <c r="I86" s="136"/>
      <c r="J86" s="137"/>
    </row>
    <row r="87" spans="1:10" s="125" customFormat="1" x14ac:dyDescent="0.25">
      <c r="A87" s="131"/>
      <c r="B87" s="131" t="s">
        <v>131</v>
      </c>
      <c r="C87" s="140" t="s">
        <v>15</v>
      </c>
      <c r="D87" s="141" t="s">
        <v>112</v>
      </c>
      <c r="E87" s="142" t="s">
        <v>13</v>
      </c>
      <c r="F87" s="143">
        <v>21</v>
      </c>
      <c r="G87" s="167">
        <f t="shared" si="2"/>
        <v>3.5</v>
      </c>
      <c r="H87" s="144">
        <v>1</v>
      </c>
      <c r="I87" s="136"/>
      <c r="J87" s="137"/>
    </row>
    <row r="88" spans="1:10" s="125" customFormat="1" x14ac:dyDescent="0.25">
      <c r="A88" s="131"/>
      <c r="B88" s="131" t="s">
        <v>132</v>
      </c>
      <c r="C88" s="140" t="s">
        <v>15</v>
      </c>
      <c r="D88" s="141" t="s">
        <v>113</v>
      </c>
      <c r="E88" s="142" t="s">
        <v>13</v>
      </c>
      <c r="F88" s="143">
        <v>21</v>
      </c>
      <c r="G88" s="167">
        <f t="shared" si="2"/>
        <v>3.5</v>
      </c>
      <c r="H88" s="144">
        <v>1</v>
      </c>
      <c r="I88" s="136"/>
      <c r="J88" s="137"/>
    </row>
    <row r="89" spans="1:10" s="125" customFormat="1" ht="16.2" thickBot="1" x14ac:dyDescent="0.3">
      <c r="A89" s="131"/>
      <c r="B89" s="145"/>
      <c r="C89" s="146"/>
      <c r="D89" s="147"/>
      <c r="E89" s="146"/>
      <c r="F89" s="146"/>
      <c r="G89" s="146"/>
      <c r="H89" s="146"/>
      <c r="I89" s="148"/>
      <c r="J89" s="137"/>
    </row>
    <row r="90" spans="1:10" ht="16.2" thickBot="1" x14ac:dyDescent="0.3">
      <c r="A90" s="74"/>
      <c r="B90" s="61"/>
      <c r="C90" s="75" t="s">
        <v>14</v>
      </c>
      <c r="D90" s="76" t="s">
        <v>33</v>
      </c>
      <c r="E90" s="77"/>
      <c r="F90" s="75"/>
      <c r="G90" s="75"/>
      <c r="H90" s="75"/>
      <c r="I90" s="78">
        <v>5</v>
      </c>
      <c r="J90" s="66"/>
    </row>
    <row r="91" spans="1:10" x14ac:dyDescent="0.25">
      <c r="A91" s="62"/>
      <c r="B91" s="49"/>
      <c r="C91" s="49"/>
      <c r="D91" s="34" t="s">
        <v>24</v>
      </c>
      <c r="E91" s="49"/>
      <c r="F91" s="49"/>
      <c r="G91" s="49"/>
      <c r="H91" s="79"/>
      <c r="I91" s="56"/>
      <c r="J91" s="66"/>
    </row>
    <row r="92" spans="1:10" x14ac:dyDescent="0.25">
      <c r="A92" s="62"/>
      <c r="B92" s="49"/>
      <c r="C92" s="50" t="s">
        <v>15</v>
      </c>
      <c r="D92" s="81" t="s">
        <v>25</v>
      </c>
      <c r="E92" s="108" t="s">
        <v>13</v>
      </c>
      <c r="F92" s="108">
        <v>21</v>
      </c>
      <c r="G92" s="168">
        <f t="shared" ref="G92" si="3">F92</f>
        <v>21</v>
      </c>
      <c r="H92" s="53">
        <v>1</v>
      </c>
      <c r="I92" s="56"/>
    </row>
    <row r="93" spans="1:10" x14ac:dyDescent="0.25">
      <c r="A93" s="62"/>
      <c r="B93" s="49"/>
      <c r="C93" s="50" t="s">
        <v>15</v>
      </c>
      <c r="D93" s="81" t="s">
        <v>35</v>
      </c>
      <c r="E93" s="108" t="s">
        <v>13</v>
      </c>
      <c r="F93" s="108">
        <v>10.5</v>
      </c>
      <c r="G93" s="168">
        <f>F93</f>
        <v>10.5</v>
      </c>
      <c r="H93" s="53">
        <v>1</v>
      </c>
      <c r="I93" s="56"/>
    </row>
    <row r="94" spans="1:10" x14ac:dyDescent="0.25">
      <c r="A94" s="62"/>
      <c r="B94" s="49"/>
      <c r="C94" s="50" t="s">
        <v>15</v>
      </c>
      <c r="D94" s="81" t="s">
        <v>34</v>
      </c>
      <c r="E94" s="108" t="s">
        <v>9</v>
      </c>
      <c r="F94" s="108">
        <v>7</v>
      </c>
      <c r="G94" s="169">
        <f>F94/2</f>
        <v>3.5</v>
      </c>
      <c r="H94" s="53">
        <v>1</v>
      </c>
      <c r="I94" s="56"/>
    </row>
    <row r="95" spans="1:10" s="125" customFormat="1" x14ac:dyDescent="0.25">
      <c r="A95" s="150"/>
      <c r="B95" s="133"/>
      <c r="C95" s="140" t="s">
        <v>15</v>
      </c>
      <c r="D95" s="151" t="s">
        <v>34</v>
      </c>
      <c r="E95" s="143" t="s">
        <v>13</v>
      </c>
      <c r="F95" s="143">
        <v>7</v>
      </c>
      <c r="G95" s="168">
        <f t="shared" ref="G95" si="4">F95</f>
        <v>7</v>
      </c>
      <c r="H95" s="144">
        <v>1</v>
      </c>
      <c r="I95" s="152"/>
      <c r="J95" s="153"/>
    </row>
    <row r="96" spans="1:10" ht="16.2" thickBot="1" x14ac:dyDescent="0.3">
      <c r="A96" s="117"/>
      <c r="B96" s="27"/>
      <c r="C96" s="27"/>
      <c r="D96" s="86" t="s">
        <v>36</v>
      </c>
      <c r="E96" s="27"/>
      <c r="F96" s="27"/>
      <c r="G96" s="27"/>
      <c r="H96" s="27"/>
      <c r="I96" s="58"/>
    </row>
  </sheetData>
  <conditionalFormatting sqref="B10:I10 B5:I5 B15:I15 B20:I20 B25:I25 B30:I31 B8:I8 B90:I90 C54:I54 C59:I59 B64:I64 B69:I69 B46:I46 B74:I75 B52:I52">
    <cfRule type="expression" dxfId="59" priority="11">
      <formula>$K$4="DU et autres"</formula>
    </cfRule>
    <cfRule type="expression" dxfId="58" priority="12">
      <formula>$K$4="AGREG"</formula>
    </cfRule>
    <cfRule type="expression" dxfId="57" priority="13">
      <formula>$K$4="Master"</formula>
    </cfRule>
    <cfRule type="expression" dxfId="56" priority="14">
      <formula>$K$4="Licence"</formula>
    </cfRule>
    <cfRule type="expression" dxfId="55" priority="15">
      <formula>$K$4="Licence pro"</formula>
    </cfRule>
  </conditionalFormatting>
  <conditionalFormatting sqref="B54">
    <cfRule type="expression" dxfId="54" priority="6">
      <formula>$K$4="DU et autres"</formula>
    </cfRule>
    <cfRule type="expression" dxfId="53" priority="7">
      <formula>$K$4="AGREG"</formula>
    </cfRule>
    <cfRule type="expression" dxfId="52" priority="8">
      <formula>$K$4="Master"</formula>
    </cfRule>
    <cfRule type="expression" dxfId="51" priority="9">
      <formula>$K$4="Licence"</formula>
    </cfRule>
    <cfRule type="expression" dxfId="50" priority="10">
      <formula>$K$4="Licence pro"</formula>
    </cfRule>
  </conditionalFormatting>
  <conditionalFormatting sqref="B59">
    <cfRule type="expression" dxfId="49" priority="1">
      <formula>$K$4="DU et autres"</formula>
    </cfRule>
    <cfRule type="expression" dxfId="48" priority="2">
      <formula>$K$4="AGREG"</formula>
    </cfRule>
    <cfRule type="expression" dxfId="47" priority="3">
      <formula>$K$4="Master"</formula>
    </cfRule>
    <cfRule type="expression" dxfId="46" priority="4">
      <formula>$K$4="Licence"</formula>
    </cfRule>
    <cfRule type="expression" dxfId="45" priority="5">
      <formula>$K$4="Licence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46" orientation="portrait" r:id="rId1"/>
  <headerFooter alignWithMargins="0">
    <oddFooter>&amp;L&amp;D&amp;R&amp;F
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tabSelected="1" zoomScaleNormal="55" workbookViewId="0">
      <selection activeCell="Q9" sqref="Q9:Q10"/>
    </sheetView>
  </sheetViews>
  <sheetFormatPr baseColWidth="10" defaultColWidth="11.44140625" defaultRowHeight="15.6" outlineLevelCol="1" x14ac:dyDescent="0.25"/>
  <cols>
    <col min="1" max="1" width="15.44140625" style="294" customWidth="1" outlineLevel="1"/>
    <col min="2" max="2" width="7.44140625" style="194" customWidth="1"/>
    <col min="3" max="3" width="53.44140625" style="194" customWidth="1"/>
    <col min="4" max="4" width="19.44140625" style="194" customWidth="1"/>
    <col min="5" max="5" width="13.109375" style="194" customWidth="1"/>
    <col min="6" max="6" width="19.109375" style="194" customWidth="1"/>
    <col min="7" max="7" width="17.44140625" style="194" customWidth="1"/>
    <col min="8" max="8" width="17.77734375" style="194" customWidth="1" outlineLevel="1"/>
    <col min="9" max="9" width="30.109375" style="194" customWidth="1" outlineLevel="1"/>
    <col min="10" max="10" width="23.109375" style="194" customWidth="1" outlineLevel="1"/>
    <col min="11" max="11" width="30.109375" style="194" customWidth="1"/>
    <col min="12" max="12" width="17.109375" style="194" customWidth="1"/>
    <col min="13" max="13" width="11.44140625" style="194"/>
    <col min="14" max="14" width="11.5546875" style="194" customWidth="1"/>
    <col min="15" max="15" width="19.33203125" style="194" customWidth="1"/>
    <col min="16" max="16" width="21.77734375" style="194" customWidth="1"/>
    <col min="17" max="17" width="19" style="194" customWidth="1"/>
    <col min="18" max="18" width="11.44140625" style="194"/>
    <col min="19" max="19" width="15.77734375" style="194" customWidth="1"/>
    <col min="20" max="20" width="19.6640625" style="194" customWidth="1"/>
    <col min="21" max="16384" width="11.44140625" style="194"/>
  </cols>
  <sheetData>
    <row r="1" spans="1:22" s="193" customFormat="1" ht="18.600000000000001" thickBot="1" x14ac:dyDescent="0.3">
      <c r="A1" s="190" t="s">
        <v>178</v>
      </c>
      <c r="B1" s="191"/>
      <c r="C1" s="245" t="s">
        <v>201</v>
      </c>
      <c r="D1" s="246"/>
      <c r="E1" s="246"/>
      <c r="F1" s="247"/>
      <c r="G1" s="243" t="s">
        <v>200</v>
      </c>
      <c r="H1" s="244"/>
      <c r="I1" s="192"/>
    </row>
    <row r="2" spans="1:22" s="196" customFormat="1" ht="65.55" customHeight="1" thickBot="1" x14ac:dyDescent="0.3">
      <c r="A2" s="224"/>
      <c r="B2" s="225"/>
      <c r="C2" s="248"/>
      <c r="D2" s="249" t="s">
        <v>180</v>
      </c>
      <c r="E2" s="249"/>
      <c r="F2" s="249"/>
      <c r="G2" s="249"/>
      <c r="H2" s="249"/>
      <c r="I2" s="249"/>
      <c r="J2" s="249"/>
      <c r="K2" s="249"/>
      <c r="L2" s="250"/>
      <c r="M2" s="251" t="s">
        <v>181</v>
      </c>
      <c r="N2" s="252"/>
      <c r="O2" s="252"/>
      <c r="P2" s="252"/>
      <c r="Q2" s="252"/>
      <c r="R2" s="252"/>
      <c r="S2" s="252"/>
      <c r="T2" s="253"/>
    </row>
    <row r="3" spans="1:22" ht="18.75" customHeight="1" thickBot="1" x14ac:dyDescent="0.3">
      <c r="A3" s="254" t="s">
        <v>199</v>
      </c>
      <c r="B3" s="255"/>
      <c r="C3" s="255"/>
      <c r="D3" s="236" t="s">
        <v>182</v>
      </c>
      <c r="E3" s="237"/>
      <c r="F3" s="237"/>
      <c r="G3" s="237"/>
      <c r="H3" s="237"/>
      <c r="I3" s="237"/>
      <c r="J3" s="238"/>
      <c r="K3" s="241" t="s">
        <v>183</v>
      </c>
      <c r="L3" s="242"/>
      <c r="M3" s="236" t="s">
        <v>182</v>
      </c>
      <c r="N3" s="237"/>
      <c r="O3" s="237"/>
      <c r="P3" s="237"/>
      <c r="Q3" s="237"/>
      <c r="R3" s="238"/>
      <c r="S3" s="241" t="s">
        <v>183</v>
      </c>
      <c r="T3" s="242"/>
    </row>
    <row r="4" spans="1:22" s="257" customFormat="1" ht="47.25" customHeight="1" thickBot="1" x14ac:dyDescent="0.3">
      <c r="A4" s="197"/>
      <c r="B4" s="256"/>
      <c r="C4" s="256"/>
      <c r="D4" s="236" t="s">
        <v>184</v>
      </c>
      <c r="E4" s="237"/>
      <c r="F4" s="237"/>
      <c r="G4" s="237"/>
      <c r="H4" s="238"/>
      <c r="I4" s="239" t="s">
        <v>185</v>
      </c>
      <c r="J4" s="240"/>
      <c r="K4" s="241" t="s">
        <v>186</v>
      </c>
      <c r="L4" s="242"/>
      <c r="M4" s="236" t="s">
        <v>184</v>
      </c>
      <c r="N4" s="237"/>
      <c r="O4" s="237"/>
      <c r="P4" s="238"/>
      <c r="Q4" s="239" t="s">
        <v>185</v>
      </c>
      <c r="R4" s="240"/>
      <c r="S4" s="241" t="s">
        <v>186</v>
      </c>
      <c r="T4" s="242"/>
    </row>
    <row r="5" spans="1:22" ht="72.599999999999994" thickBot="1" x14ac:dyDescent="0.3">
      <c r="A5" s="226" t="s">
        <v>187</v>
      </c>
      <c r="B5" s="227" t="s">
        <v>188</v>
      </c>
      <c r="C5" s="258" t="s">
        <v>202</v>
      </c>
      <c r="D5" s="226" t="s">
        <v>189</v>
      </c>
      <c r="E5" s="226" t="s">
        <v>190</v>
      </c>
      <c r="F5" s="227" t="s">
        <v>194</v>
      </c>
      <c r="G5" s="226" t="s">
        <v>191</v>
      </c>
      <c r="H5" s="226" t="s">
        <v>192</v>
      </c>
      <c r="I5" s="227" t="s">
        <v>193</v>
      </c>
      <c r="J5" s="228" t="s">
        <v>191</v>
      </c>
      <c r="K5" s="227" t="s">
        <v>194</v>
      </c>
      <c r="L5" s="226" t="s">
        <v>195</v>
      </c>
      <c r="M5" s="226" t="s">
        <v>196</v>
      </c>
      <c r="N5" s="226" t="s">
        <v>190</v>
      </c>
      <c r="O5" s="227" t="s">
        <v>197</v>
      </c>
      <c r="P5" s="226" t="s">
        <v>195</v>
      </c>
      <c r="Q5" s="227" t="s">
        <v>193</v>
      </c>
      <c r="R5" s="228" t="s">
        <v>191</v>
      </c>
      <c r="S5" s="227" t="s">
        <v>198</v>
      </c>
      <c r="T5" s="226" t="s">
        <v>195</v>
      </c>
    </row>
    <row r="6" spans="1:22" ht="16.2" thickBot="1" x14ac:dyDescent="0.3">
      <c r="A6" s="197"/>
      <c r="B6" s="256"/>
      <c r="C6" s="256"/>
      <c r="D6" s="198"/>
      <c r="E6" s="198"/>
      <c r="F6" s="198"/>
      <c r="G6" s="199"/>
      <c r="J6" s="195"/>
      <c r="K6" s="196"/>
      <c r="L6" s="196"/>
    </row>
    <row r="7" spans="1:22" ht="16.2" thickBot="1" x14ac:dyDescent="0.3">
      <c r="A7" s="220"/>
      <c r="B7" s="259"/>
      <c r="C7" s="260" t="s">
        <v>64</v>
      </c>
      <c r="D7" s="222"/>
      <c r="E7" s="222"/>
      <c r="F7" s="222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10"/>
      <c r="V7" s="210"/>
    </row>
    <row r="8" spans="1:22" x14ac:dyDescent="0.25">
      <c r="A8" s="172"/>
      <c r="B8" s="172"/>
      <c r="C8" s="172"/>
      <c r="D8" s="200"/>
      <c r="E8" s="200"/>
      <c r="F8" s="201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210"/>
      <c r="V8" s="210"/>
    </row>
    <row r="9" spans="1:22" ht="66" x14ac:dyDescent="0.25">
      <c r="A9" s="261" t="s">
        <v>72</v>
      </c>
      <c r="B9" s="262" t="s">
        <v>9</v>
      </c>
      <c r="C9" s="177" t="s">
        <v>16</v>
      </c>
      <c r="D9" s="202" t="s">
        <v>203</v>
      </c>
      <c r="E9" s="229" t="s">
        <v>205</v>
      </c>
      <c r="F9" s="231" t="s">
        <v>206</v>
      </c>
      <c r="G9" s="263" t="s">
        <v>216</v>
      </c>
      <c r="H9" s="204"/>
      <c r="I9" s="264" t="s">
        <v>212</v>
      </c>
      <c r="J9" s="263" t="s">
        <v>216</v>
      </c>
      <c r="K9" s="204" t="s">
        <v>206</v>
      </c>
      <c r="L9" s="263" t="s">
        <v>208</v>
      </c>
      <c r="M9" s="204" t="s">
        <v>227</v>
      </c>
      <c r="N9" s="202" t="s">
        <v>205</v>
      </c>
      <c r="O9" s="204" t="s">
        <v>222</v>
      </c>
      <c r="P9" s="204" t="s">
        <v>215</v>
      </c>
      <c r="Q9" s="264" t="s">
        <v>212</v>
      </c>
      <c r="R9" s="204" t="s">
        <v>215</v>
      </c>
      <c r="S9" s="204" t="s">
        <v>222</v>
      </c>
      <c r="T9" s="204" t="s">
        <v>215</v>
      </c>
      <c r="U9" s="210"/>
      <c r="V9" s="210"/>
    </row>
    <row r="10" spans="1:22" ht="59.4" customHeight="1" x14ac:dyDescent="0.25">
      <c r="A10" s="261" t="s">
        <v>73</v>
      </c>
      <c r="B10" s="262" t="s">
        <v>13</v>
      </c>
      <c r="C10" s="177" t="s">
        <v>31</v>
      </c>
      <c r="D10" s="202" t="s">
        <v>203</v>
      </c>
      <c r="E10" s="230" t="s">
        <v>204</v>
      </c>
      <c r="F10" s="295" t="s">
        <v>207</v>
      </c>
      <c r="G10" s="266" t="s">
        <v>220</v>
      </c>
      <c r="H10" s="204"/>
      <c r="I10" s="267" t="s">
        <v>221</v>
      </c>
      <c r="J10" s="266"/>
      <c r="K10" s="204" t="s">
        <v>206</v>
      </c>
      <c r="L10" s="263" t="s">
        <v>208</v>
      </c>
      <c r="M10" s="204" t="s">
        <v>227</v>
      </c>
      <c r="N10" s="202" t="s">
        <v>205</v>
      </c>
      <c r="O10" s="204" t="s">
        <v>222</v>
      </c>
      <c r="P10" s="204" t="s">
        <v>215</v>
      </c>
      <c r="Q10" s="264" t="s">
        <v>212</v>
      </c>
      <c r="R10" s="204" t="s">
        <v>215</v>
      </c>
      <c r="S10" s="204" t="s">
        <v>222</v>
      </c>
      <c r="T10" s="204" t="s">
        <v>215</v>
      </c>
      <c r="U10" s="210"/>
      <c r="V10" s="210"/>
    </row>
    <row r="11" spans="1:22" s="257" customFormat="1" ht="18.75" customHeight="1" thickBot="1" x14ac:dyDescent="0.3">
      <c r="A11" s="170"/>
      <c r="B11" s="170"/>
      <c r="C11" s="170"/>
      <c r="D11" s="205"/>
      <c r="E11" s="205"/>
      <c r="F11" s="212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10"/>
      <c r="V11" s="210"/>
    </row>
    <row r="12" spans="1:22" ht="16.2" thickBot="1" x14ac:dyDescent="0.3">
      <c r="A12" s="268"/>
      <c r="B12" s="235"/>
      <c r="C12" s="269" t="s">
        <v>65</v>
      </c>
      <c r="D12" s="218"/>
      <c r="E12" s="218"/>
      <c r="F12" s="218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10"/>
      <c r="V12" s="210"/>
    </row>
    <row r="13" spans="1:22" x14ac:dyDescent="0.25">
      <c r="A13" s="170"/>
      <c r="B13" s="170"/>
      <c r="C13" s="170"/>
      <c r="D13" s="205"/>
      <c r="E13" s="205"/>
      <c r="F13" s="212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10"/>
      <c r="V13" s="210"/>
    </row>
    <row r="14" spans="1:22" ht="66" x14ac:dyDescent="0.25">
      <c r="A14" s="261" t="s">
        <v>74</v>
      </c>
      <c r="B14" s="262" t="s">
        <v>9</v>
      </c>
      <c r="C14" s="177" t="s">
        <v>17</v>
      </c>
      <c r="D14" s="202" t="s">
        <v>203</v>
      </c>
      <c r="E14" s="229" t="s">
        <v>205</v>
      </c>
      <c r="F14" s="295" t="s">
        <v>206</v>
      </c>
      <c r="G14" s="263" t="s">
        <v>208</v>
      </c>
      <c r="H14" s="204"/>
      <c r="I14" s="264" t="s">
        <v>212</v>
      </c>
      <c r="J14" s="263" t="s">
        <v>208</v>
      </c>
      <c r="K14" s="204" t="s">
        <v>206</v>
      </c>
      <c r="L14" s="263" t="s">
        <v>208</v>
      </c>
      <c r="M14" s="204" t="s">
        <v>227</v>
      </c>
      <c r="N14" s="202" t="s">
        <v>205</v>
      </c>
      <c r="O14" s="204" t="s">
        <v>214</v>
      </c>
      <c r="P14" s="204" t="s">
        <v>215</v>
      </c>
      <c r="Q14" s="265" t="s">
        <v>212</v>
      </c>
      <c r="R14" s="204" t="s">
        <v>215</v>
      </c>
      <c r="S14" s="204" t="s">
        <v>214</v>
      </c>
      <c r="T14" s="204" t="s">
        <v>215</v>
      </c>
      <c r="U14" s="210"/>
      <c r="V14" s="210"/>
    </row>
    <row r="15" spans="1:22" ht="66" x14ac:dyDescent="0.25">
      <c r="A15" s="261" t="s">
        <v>75</v>
      </c>
      <c r="B15" s="262" t="s">
        <v>13</v>
      </c>
      <c r="C15" s="177" t="s">
        <v>17</v>
      </c>
      <c r="D15" s="202" t="s">
        <v>203</v>
      </c>
      <c r="E15" s="230" t="s">
        <v>204</v>
      </c>
      <c r="F15" s="295" t="s">
        <v>207</v>
      </c>
      <c r="G15" s="266" t="s">
        <v>217</v>
      </c>
      <c r="H15" s="233" t="s">
        <v>218</v>
      </c>
      <c r="I15" s="267" t="s">
        <v>219</v>
      </c>
      <c r="J15" s="266" t="s">
        <v>220</v>
      </c>
      <c r="K15" s="204" t="s">
        <v>219</v>
      </c>
      <c r="L15" s="263" t="s">
        <v>220</v>
      </c>
      <c r="M15" s="204" t="s">
        <v>227</v>
      </c>
      <c r="N15" s="202" t="s">
        <v>205</v>
      </c>
      <c r="O15" s="204" t="s">
        <v>214</v>
      </c>
      <c r="P15" s="204" t="s">
        <v>215</v>
      </c>
      <c r="Q15" s="265" t="s">
        <v>212</v>
      </c>
      <c r="R15" s="204" t="s">
        <v>215</v>
      </c>
      <c r="S15" s="204" t="s">
        <v>214</v>
      </c>
      <c r="T15" s="204" t="s">
        <v>215</v>
      </c>
      <c r="U15" s="210"/>
      <c r="V15" s="210"/>
    </row>
    <row r="16" spans="1:22" ht="16.2" thickBot="1" x14ac:dyDescent="0.3">
      <c r="A16" s="170"/>
      <c r="B16" s="173"/>
      <c r="C16" s="173"/>
      <c r="D16" s="201"/>
      <c r="E16" s="201"/>
      <c r="F16" s="201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210"/>
      <c r="V16" s="210"/>
    </row>
    <row r="17" spans="1:22" ht="16.2" thickBot="1" x14ac:dyDescent="0.3">
      <c r="A17" s="268"/>
      <c r="B17" s="235"/>
      <c r="C17" s="269" t="s">
        <v>66</v>
      </c>
      <c r="D17" s="218"/>
      <c r="E17" s="218"/>
      <c r="F17" s="296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10"/>
      <c r="V17" s="210"/>
    </row>
    <row r="18" spans="1:22" ht="18.75" customHeight="1" x14ac:dyDescent="0.25">
      <c r="A18" s="172"/>
      <c r="B18" s="172"/>
      <c r="C18" s="172"/>
      <c r="D18" s="205"/>
      <c r="E18" s="205"/>
      <c r="F18" s="201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210"/>
      <c r="V18" s="210"/>
    </row>
    <row r="19" spans="1:22" s="257" customFormat="1" ht="18.75" customHeight="1" x14ac:dyDescent="0.25">
      <c r="A19" s="261" t="s">
        <v>76</v>
      </c>
      <c r="B19" s="262" t="s">
        <v>9</v>
      </c>
      <c r="C19" s="177" t="s">
        <v>104</v>
      </c>
      <c r="D19" s="202" t="s">
        <v>203</v>
      </c>
      <c r="E19" s="229" t="s">
        <v>205</v>
      </c>
      <c r="F19" s="295" t="s">
        <v>210</v>
      </c>
      <c r="G19" s="263" t="s">
        <v>208</v>
      </c>
      <c r="H19" s="204"/>
      <c r="I19" s="264" t="s">
        <v>212</v>
      </c>
      <c r="J19" s="263" t="s">
        <v>209</v>
      </c>
      <c r="K19" s="204" t="s">
        <v>206</v>
      </c>
      <c r="L19" s="263" t="s">
        <v>208</v>
      </c>
      <c r="M19" s="204" t="s">
        <v>227</v>
      </c>
      <c r="N19" s="202" t="s">
        <v>205</v>
      </c>
      <c r="O19" s="204" t="s">
        <v>214</v>
      </c>
      <c r="P19" s="204" t="s">
        <v>215</v>
      </c>
      <c r="Q19" s="265" t="s">
        <v>212</v>
      </c>
      <c r="R19" s="204" t="s">
        <v>215</v>
      </c>
      <c r="S19" s="204" t="s">
        <v>214</v>
      </c>
      <c r="T19" s="204" t="s">
        <v>215</v>
      </c>
      <c r="U19" s="210"/>
      <c r="V19" s="210"/>
    </row>
    <row r="20" spans="1:22" ht="66" x14ac:dyDescent="0.25">
      <c r="A20" s="261" t="s">
        <v>77</v>
      </c>
      <c r="B20" s="262" t="s">
        <v>13</v>
      </c>
      <c r="C20" s="177" t="s">
        <v>104</v>
      </c>
      <c r="D20" s="202" t="s">
        <v>203</v>
      </c>
      <c r="E20" s="230" t="s">
        <v>204</v>
      </c>
      <c r="F20" s="295" t="s">
        <v>211</v>
      </c>
      <c r="G20" s="266" t="s">
        <v>209</v>
      </c>
      <c r="H20" s="204"/>
      <c r="I20" s="267" t="s">
        <v>213</v>
      </c>
      <c r="J20" s="266" t="s">
        <v>209</v>
      </c>
      <c r="K20" s="204" t="s">
        <v>206</v>
      </c>
      <c r="L20" s="263" t="s">
        <v>208</v>
      </c>
      <c r="M20" s="204" t="s">
        <v>227</v>
      </c>
      <c r="N20" s="202" t="s">
        <v>205</v>
      </c>
      <c r="O20" s="204" t="s">
        <v>214</v>
      </c>
      <c r="P20" s="204" t="s">
        <v>215</v>
      </c>
      <c r="Q20" s="265" t="s">
        <v>212</v>
      </c>
      <c r="R20" s="204" t="s">
        <v>215</v>
      </c>
      <c r="S20" s="204" t="s">
        <v>214</v>
      </c>
      <c r="T20" s="204" t="s">
        <v>215</v>
      </c>
      <c r="U20" s="210"/>
      <c r="V20" s="210"/>
    </row>
    <row r="21" spans="1:22" ht="16.2" thickBot="1" x14ac:dyDescent="0.3">
      <c r="A21" s="170"/>
      <c r="B21" s="170"/>
      <c r="C21" s="170"/>
      <c r="D21" s="205"/>
      <c r="E21" s="205"/>
      <c r="F21" s="212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210"/>
      <c r="V21" s="210"/>
    </row>
    <row r="22" spans="1:22" ht="16.2" thickBot="1" x14ac:dyDescent="0.3">
      <c r="A22" s="268"/>
      <c r="B22" s="235"/>
      <c r="C22" s="269" t="s">
        <v>134</v>
      </c>
      <c r="D22" s="221"/>
      <c r="E22" s="221"/>
      <c r="F22" s="221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10"/>
      <c r="V22" s="210"/>
    </row>
    <row r="23" spans="1:22" x14ac:dyDescent="0.25">
      <c r="A23" s="172"/>
      <c r="B23" s="172"/>
      <c r="C23" s="172"/>
      <c r="D23" s="207"/>
      <c r="E23" s="207"/>
      <c r="F23" s="19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10"/>
      <c r="V23" s="210"/>
    </row>
    <row r="24" spans="1:22" ht="66" x14ac:dyDescent="0.25">
      <c r="A24" s="261" t="s">
        <v>78</v>
      </c>
      <c r="B24" s="273" t="s">
        <v>9</v>
      </c>
      <c r="C24" s="177" t="s">
        <v>18</v>
      </c>
      <c r="D24" s="202" t="s">
        <v>203</v>
      </c>
      <c r="E24" s="229" t="s">
        <v>205</v>
      </c>
      <c r="F24" s="231" t="s">
        <v>221</v>
      </c>
      <c r="G24" s="274" t="s">
        <v>224</v>
      </c>
      <c r="H24" s="204"/>
      <c r="I24" s="264" t="s">
        <v>212</v>
      </c>
      <c r="J24" s="274" t="s">
        <v>224</v>
      </c>
      <c r="K24" s="204" t="s">
        <v>206</v>
      </c>
      <c r="L24" s="263" t="s">
        <v>208</v>
      </c>
      <c r="M24" s="204" t="s">
        <v>227</v>
      </c>
      <c r="N24" s="202" t="s">
        <v>205</v>
      </c>
      <c r="O24" s="204" t="s">
        <v>214</v>
      </c>
      <c r="P24" s="204" t="s">
        <v>215</v>
      </c>
      <c r="Q24" s="265" t="s">
        <v>212</v>
      </c>
      <c r="R24" s="204" t="s">
        <v>215</v>
      </c>
      <c r="S24" s="204" t="s">
        <v>214</v>
      </c>
      <c r="T24" s="204" t="s">
        <v>215</v>
      </c>
      <c r="U24" s="210"/>
      <c r="V24" s="210"/>
    </row>
    <row r="25" spans="1:22" ht="66" x14ac:dyDescent="0.25">
      <c r="A25" s="261" t="s">
        <v>79</v>
      </c>
      <c r="B25" s="276" t="s">
        <v>9</v>
      </c>
      <c r="C25" s="178" t="s">
        <v>32</v>
      </c>
      <c r="D25" s="202" t="s">
        <v>203</v>
      </c>
      <c r="E25" s="229" t="s">
        <v>205</v>
      </c>
      <c r="F25" s="231" t="s">
        <v>223</v>
      </c>
      <c r="G25" s="263" t="s">
        <v>208</v>
      </c>
      <c r="H25" s="204"/>
      <c r="I25" s="267" t="s">
        <v>213</v>
      </c>
      <c r="J25" s="263" t="s">
        <v>208</v>
      </c>
      <c r="K25" s="204" t="s">
        <v>206</v>
      </c>
      <c r="L25" s="263" t="s">
        <v>208</v>
      </c>
      <c r="M25" s="204" t="s">
        <v>227</v>
      </c>
      <c r="N25" s="202" t="s">
        <v>135</v>
      </c>
      <c r="O25" s="204" t="s">
        <v>214</v>
      </c>
      <c r="P25" s="204" t="s">
        <v>215</v>
      </c>
      <c r="Q25" s="265" t="s">
        <v>212</v>
      </c>
      <c r="R25" s="204" t="s">
        <v>215</v>
      </c>
      <c r="S25" s="204" t="s">
        <v>214</v>
      </c>
      <c r="T25" s="204" t="s">
        <v>215</v>
      </c>
      <c r="U25" s="210"/>
      <c r="V25" s="210"/>
    </row>
    <row r="26" spans="1:22" s="210" customFormat="1" ht="16.2" thickBot="1" x14ac:dyDescent="0.3">
      <c r="A26" s="170"/>
      <c r="B26" s="170"/>
      <c r="C26" s="170"/>
      <c r="D26" s="205"/>
      <c r="E26" s="205"/>
      <c r="F26" s="212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</row>
    <row r="27" spans="1:22" s="210" customFormat="1" ht="16.2" thickBot="1" x14ac:dyDescent="0.3">
      <c r="A27" s="268"/>
      <c r="B27" s="235"/>
      <c r="C27" s="269" t="s">
        <v>172</v>
      </c>
      <c r="D27" s="218"/>
      <c r="E27" s="218"/>
      <c r="F27" s="217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</row>
    <row r="28" spans="1:22" s="210" customFormat="1" x14ac:dyDescent="0.25">
      <c r="A28" s="188"/>
      <c r="B28" s="277"/>
      <c r="C28" s="278"/>
      <c r="D28" s="205"/>
      <c r="E28" s="205"/>
      <c r="F28" s="212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</row>
    <row r="29" spans="1:22" s="210" customFormat="1" x14ac:dyDescent="0.25">
      <c r="A29" s="216"/>
      <c r="B29" s="170"/>
      <c r="C29" s="176" t="s">
        <v>137</v>
      </c>
      <c r="D29" s="205"/>
      <c r="E29" s="205"/>
      <c r="F29" s="212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</row>
    <row r="30" spans="1:22" s="210" customFormat="1" ht="26.4" x14ac:dyDescent="0.25">
      <c r="A30" s="279"/>
      <c r="B30" s="280"/>
      <c r="C30" s="176" t="s">
        <v>173</v>
      </c>
      <c r="D30" s="209"/>
      <c r="E30" s="201"/>
      <c r="F30" s="201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</row>
    <row r="31" spans="1:22" s="196" customFormat="1" x14ac:dyDescent="0.25">
      <c r="A31" s="261" t="s">
        <v>146</v>
      </c>
      <c r="B31" s="281" t="s">
        <v>9</v>
      </c>
      <c r="C31" s="179" t="s">
        <v>147</v>
      </c>
      <c r="D31" s="202" t="s">
        <v>228</v>
      </c>
      <c r="E31" s="202"/>
      <c r="F31" s="231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10"/>
      <c r="V31" s="210"/>
    </row>
    <row r="32" spans="1:22" s="196" customFormat="1" x14ac:dyDescent="0.25">
      <c r="A32" s="261" t="s">
        <v>148</v>
      </c>
      <c r="B32" s="281" t="s">
        <v>9</v>
      </c>
      <c r="C32" s="184" t="s">
        <v>150</v>
      </c>
      <c r="D32" s="202" t="s">
        <v>228</v>
      </c>
      <c r="E32" s="202"/>
      <c r="F32" s="231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10"/>
      <c r="V32" s="210"/>
    </row>
    <row r="33" spans="1:22" s="196" customFormat="1" x14ac:dyDescent="0.25">
      <c r="A33" s="261" t="s">
        <v>149</v>
      </c>
      <c r="B33" s="281" t="s">
        <v>9</v>
      </c>
      <c r="C33" s="184" t="s">
        <v>151</v>
      </c>
      <c r="D33" s="202" t="s">
        <v>228</v>
      </c>
      <c r="E33" s="202"/>
      <c r="F33" s="231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10"/>
      <c r="V33" s="210"/>
    </row>
    <row r="34" spans="1:22" ht="66" x14ac:dyDescent="0.25">
      <c r="A34" s="261" t="s">
        <v>152</v>
      </c>
      <c r="B34" s="282" t="s">
        <v>9</v>
      </c>
      <c r="C34" s="185" t="s">
        <v>153</v>
      </c>
      <c r="D34" s="202" t="s">
        <v>203</v>
      </c>
      <c r="E34" s="229" t="s">
        <v>205</v>
      </c>
      <c r="F34" s="231" t="s">
        <v>206</v>
      </c>
      <c r="G34" s="274" t="s">
        <v>208</v>
      </c>
      <c r="H34" s="297"/>
      <c r="I34" s="264" t="s">
        <v>212</v>
      </c>
      <c r="J34" s="263" t="s">
        <v>208</v>
      </c>
      <c r="K34" s="204" t="s">
        <v>206</v>
      </c>
      <c r="L34" s="263" t="s">
        <v>208</v>
      </c>
      <c r="M34" s="297" t="s">
        <v>227</v>
      </c>
      <c r="N34" s="299" t="s">
        <v>205</v>
      </c>
      <c r="O34" s="297" t="s">
        <v>214</v>
      </c>
      <c r="P34" s="297" t="s">
        <v>215</v>
      </c>
      <c r="Q34" s="264" t="s">
        <v>212</v>
      </c>
      <c r="R34" s="297" t="s">
        <v>215</v>
      </c>
      <c r="S34" s="297" t="s">
        <v>214</v>
      </c>
      <c r="T34" s="297" t="s">
        <v>215</v>
      </c>
      <c r="U34" s="210"/>
      <c r="V34" s="210"/>
    </row>
    <row r="35" spans="1:22" ht="66" x14ac:dyDescent="0.25">
      <c r="A35" s="261" t="s">
        <v>154</v>
      </c>
      <c r="B35" s="282" t="s">
        <v>9</v>
      </c>
      <c r="C35" s="185" t="s">
        <v>155</v>
      </c>
      <c r="D35" s="202" t="s">
        <v>203</v>
      </c>
      <c r="E35" s="229" t="s">
        <v>204</v>
      </c>
      <c r="F35" s="231" t="s">
        <v>230</v>
      </c>
      <c r="G35" s="263" t="s">
        <v>208</v>
      </c>
      <c r="H35" s="297"/>
      <c r="I35" s="264" t="s">
        <v>212</v>
      </c>
      <c r="J35" s="263" t="s">
        <v>208</v>
      </c>
      <c r="K35" s="204" t="s">
        <v>206</v>
      </c>
      <c r="L35" s="263" t="s">
        <v>208</v>
      </c>
      <c r="M35" s="297" t="s">
        <v>227</v>
      </c>
      <c r="N35" s="299" t="s">
        <v>205</v>
      </c>
      <c r="O35" s="297" t="s">
        <v>214</v>
      </c>
      <c r="P35" s="297" t="s">
        <v>215</v>
      </c>
      <c r="Q35" s="264" t="s">
        <v>212</v>
      </c>
      <c r="R35" s="297" t="s">
        <v>215</v>
      </c>
      <c r="S35" s="297" t="s">
        <v>214</v>
      </c>
      <c r="T35" s="297" t="s">
        <v>215</v>
      </c>
      <c r="U35" s="210"/>
      <c r="V35" s="210"/>
    </row>
    <row r="36" spans="1:22" ht="66" x14ac:dyDescent="0.25">
      <c r="A36" s="261" t="s">
        <v>156</v>
      </c>
      <c r="B36" s="282" t="s">
        <v>9</v>
      </c>
      <c r="C36" s="185" t="s">
        <v>157</v>
      </c>
      <c r="D36" s="202" t="s">
        <v>203</v>
      </c>
      <c r="E36" s="229" t="s">
        <v>205</v>
      </c>
      <c r="F36" s="231" t="s">
        <v>206</v>
      </c>
      <c r="G36" s="274" t="s">
        <v>208</v>
      </c>
      <c r="H36" s="297"/>
      <c r="I36" s="264" t="s">
        <v>212</v>
      </c>
      <c r="J36" s="263" t="s">
        <v>208</v>
      </c>
      <c r="K36" s="204" t="s">
        <v>206</v>
      </c>
      <c r="L36" s="263" t="s">
        <v>208</v>
      </c>
      <c r="M36" s="297" t="s">
        <v>227</v>
      </c>
      <c r="N36" s="299" t="s">
        <v>205</v>
      </c>
      <c r="O36" s="297" t="s">
        <v>214</v>
      </c>
      <c r="P36" s="297" t="s">
        <v>215</v>
      </c>
      <c r="Q36" s="264" t="s">
        <v>212</v>
      </c>
      <c r="R36" s="297" t="s">
        <v>215</v>
      </c>
      <c r="S36" s="297" t="s">
        <v>214</v>
      </c>
      <c r="T36" s="297" t="s">
        <v>215</v>
      </c>
      <c r="U36" s="210"/>
      <c r="V36" s="210"/>
    </row>
    <row r="37" spans="1:22" s="257" customFormat="1" x14ac:dyDescent="0.25">
      <c r="A37" s="283"/>
      <c r="B37" s="216" t="s">
        <v>135</v>
      </c>
      <c r="C37" s="176"/>
      <c r="D37" s="211"/>
      <c r="E37" s="212"/>
      <c r="F37" s="212"/>
      <c r="G37" s="199"/>
      <c r="H37" s="199"/>
      <c r="I37" s="199"/>
      <c r="J37" s="199"/>
      <c r="K37" s="204"/>
      <c r="L37" s="298"/>
      <c r="M37" s="199"/>
      <c r="N37" s="199"/>
      <c r="O37" s="199"/>
      <c r="P37" s="199"/>
      <c r="Q37" s="199"/>
      <c r="R37" s="199"/>
      <c r="S37" s="199"/>
      <c r="T37" s="199"/>
      <c r="U37" s="210"/>
      <c r="V37" s="210"/>
    </row>
    <row r="38" spans="1:22" x14ac:dyDescent="0.25">
      <c r="A38" s="279"/>
      <c r="B38" s="170"/>
      <c r="C38" s="176" t="s">
        <v>174</v>
      </c>
      <c r="D38" s="205"/>
      <c r="E38" s="205"/>
      <c r="F38" s="201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210"/>
      <c r="V38" s="210"/>
    </row>
    <row r="39" spans="1:22" x14ac:dyDescent="0.25">
      <c r="A39" s="261" t="s">
        <v>123</v>
      </c>
      <c r="B39" s="281" t="s">
        <v>13</v>
      </c>
      <c r="C39" s="179" t="s">
        <v>110</v>
      </c>
      <c r="D39" s="202" t="s">
        <v>229</v>
      </c>
      <c r="E39" s="202"/>
      <c r="F39" s="231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10"/>
      <c r="V39" s="210"/>
    </row>
    <row r="40" spans="1:22" x14ac:dyDescent="0.25">
      <c r="A40" s="261" t="s">
        <v>124</v>
      </c>
      <c r="B40" s="281" t="s">
        <v>13</v>
      </c>
      <c r="C40" s="179" t="s">
        <v>111</v>
      </c>
      <c r="D40" s="202" t="s">
        <v>229</v>
      </c>
      <c r="E40" s="202"/>
      <c r="F40" s="231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10"/>
      <c r="V40" s="210"/>
    </row>
    <row r="41" spans="1:22" s="196" customFormat="1" x14ac:dyDescent="0.25">
      <c r="A41" s="261" t="s">
        <v>125</v>
      </c>
      <c r="B41" s="281" t="s">
        <v>13</v>
      </c>
      <c r="C41" s="179" t="s">
        <v>112</v>
      </c>
      <c r="D41" s="202" t="s">
        <v>229</v>
      </c>
      <c r="E41" s="202"/>
      <c r="F41" s="231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10"/>
      <c r="V41" s="210"/>
    </row>
    <row r="42" spans="1:22" x14ac:dyDescent="0.25">
      <c r="A42" s="261" t="s">
        <v>126</v>
      </c>
      <c r="B42" s="281" t="s">
        <v>13</v>
      </c>
      <c r="C42" s="179" t="s">
        <v>113</v>
      </c>
      <c r="D42" s="202" t="s">
        <v>229</v>
      </c>
      <c r="E42" s="202"/>
      <c r="F42" s="231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10"/>
      <c r="V42" s="210"/>
    </row>
    <row r="43" spans="1:22" x14ac:dyDescent="0.25">
      <c r="A43" s="261" t="s">
        <v>141</v>
      </c>
      <c r="B43" s="281" t="s">
        <v>13</v>
      </c>
      <c r="C43" s="179" t="s">
        <v>142</v>
      </c>
      <c r="D43" s="202" t="s">
        <v>229</v>
      </c>
      <c r="E43" s="202"/>
      <c r="F43" s="231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10"/>
      <c r="V43" s="210"/>
    </row>
    <row r="44" spans="1:22" x14ac:dyDescent="0.25">
      <c r="A44" s="283"/>
      <c r="B44" s="216" t="s">
        <v>21</v>
      </c>
      <c r="C44" s="176"/>
      <c r="D44" s="213"/>
      <c r="E44" s="213"/>
      <c r="F44" s="232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210"/>
      <c r="V44" s="210"/>
    </row>
    <row r="45" spans="1:22" x14ac:dyDescent="0.25">
      <c r="A45" s="216"/>
      <c r="B45" s="216"/>
      <c r="C45" s="176" t="s">
        <v>177</v>
      </c>
      <c r="D45" s="212"/>
      <c r="E45" s="212"/>
      <c r="F45" s="212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210"/>
      <c r="V45" s="210"/>
    </row>
    <row r="46" spans="1:22" x14ac:dyDescent="0.25">
      <c r="A46" s="261" t="s">
        <v>146</v>
      </c>
      <c r="B46" s="281" t="s">
        <v>9</v>
      </c>
      <c r="C46" s="179" t="s">
        <v>147</v>
      </c>
      <c r="D46" s="202" t="s">
        <v>228</v>
      </c>
      <c r="E46" s="202"/>
      <c r="F46" s="231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10"/>
      <c r="V46" s="210"/>
    </row>
    <row r="47" spans="1:22" x14ac:dyDescent="0.25">
      <c r="A47" s="261" t="s">
        <v>148</v>
      </c>
      <c r="B47" s="281" t="s">
        <v>9</v>
      </c>
      <c r="C47" s="184" t="s">
        <v>150</v>
      </c>
      <c r="D47" s="202" t="s">
        <v>228</v>
      </c>
      <c r="E47" s="202"/>
      <c r="F47" s="231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10"/>
      <c r="V47" s="210"/>
    </row>
    <row r="48" spans="1:22" s="210" customFormat="1" x14ac:dyDescent="0.25">
      <c r="A48" s="261" t="s">
        <v>149</v>
      </c>
      <c r="B48" s="281" t="s">
        <v>9</v>
      </c>
      <c r="C48" s="184" t="s">
        <v>151</v>
      </c>
      <c r="D48" s="202" t="s">
        <v>228</v>
      </c>
      <c r="E48" s="202"/>
      <c r="F48" s="231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</row>
    <row r="49" spans="1:22" s="210" customFormat="1" ht="66" x14ac:dyDescent="0.25">
      <c r="A49" s="261" t="s">
        <v>152</v>
      </c>
      <c r="B49" s="282" t="s">
        <v>9</v>
      </c>
      <c r="C49" s="185" t="s">
        <v>153</v>
      </c>
      <c r="D49" s="202" t="s">
        <v>203</v>
      </c>
      <c r="E49" s="229" t="s">
        <v>205</v>
      </c>
      <c r="F49" s="231" t="s">
        <v>206</v>
      </c>
      <c r="G49" s="263" t="s">
        <v>208</v>
      </c>
      <c r="H49" s="204"/>
      <c r="I49" s="264" t="s">
        <v>212</v>
      </c>
      <c r="J49" s="263" t="s">
        <v>208</v>
      </c>
      <c r="K49" s="297" t="s">
        <v>206</v>
      </c>
      <c r="L49" s="263" t="s">
        <v>208</v>
      </c>
      <c r="M49" s="204" t="s">
        <v>227</v>
      </c>
      <c r="N49" s="202" t="s">
        <v>205</v>
      </c>
      <c r="O49" s="204" t="s">
        <v>214</v>
      </c>
      <c r="P49" s="204" t="s">
        <v>215</v>
      </c>
      <c r="Q49" s="264" t="s">
        <v>212</v>
      </c>
      <c r="R49" s="204" t="s">
        <v>215</v>
      </c>
      <c r="S49" s="204" t="s">
        <v>214</v>
      </c>
      <c r="T49" s="204" t="s">
        <v>215</v>
      </c>
    </row>
    <row r="50" spans="1:22" s="210" customFormat="1" ht="66" x14ac:dyDescent="0.25">
      <c r="A50" s="261" t="s">
        <v>154</v>
      </c>
      <c r="B50" s="282" t="s">
        <v>9</v>
      </c>
      <c r="C50" s="185" t="s">
        <v>155</v>
      </c>
      <c r="D50" s="202" t="s">
        <v>203</v>
      </c>
      <c r="E50" s="229" t="s">
        <v>204</v>
      </c>
      <c r="F50" s="231" t="s">
        <v>206</v>
      </c>
      <c r="G50" s="263" t="s">
        <v>208</v>
      </c>
      <c r="H50" s="204"/>
      <c r="I50" s="264" t="s">
        <v>212</v>
      </c>
      <c r="J50" s="263" t="s">
        <v>208</v>
      </c>
      <c r="K50" s="297" t="s">
        <v>206</v>
      </c>
      <c r="L50" s="263" t="s">
        <v>208</v>
      </c>
      <c r="M50" s="204" t="s">
        <v>227</v>
      </c>
      <c r="N50" s="202" t="s">
        <v>205</v>
      </c>
      <c r="O50" s="204" t="s">
        <v>214</v>
      </c>
      <c r="P50" s="204" t="s">
        <v>215</v>
      </c>
      <c r="Q50" s="264" t="s">
        <v>212</v>
      </c>
      <c r="R50" s="204" t="s">
        <v>215</v>
      </c>
      <c r="S50" s="204" t="s">
        <v>214</v>
      </c>
      <c r="T50" s="204" t="s">
        <v>215</v>
      </c>
    </row>
    <row r="51" spans="1:22" s="210" customFormat="1" ht="66" x14ac:dyDescent="0.25">
      <c r="A51" s="261" t="s">
        <v>156</v>
      </c>
      <c r="B51" s="282" t="s">
        <v>9</v>
      </c>
      <c r="C51" s="185" t="s">
        <v>157</v>
      </c>
      <c r="D51" s="202" t="s">
        <v>203</v>
      </c>
      <c r="E51" s="229" t="s">
        <v>205</v>
      </c>
      <c r="F51" s="231" t="s">
        <v>206</v>
      </c>
      <c r="G51" s="263" t="s">
        <v>208</v>
      </c>
      <c r="H51" s="204"/>
      <c r="I51" s="264" t="s">
        <v>212</v>
      </c>
      <c r="J51" s="263" t="s">
        <v>208</v>
      </c>
      <c r="K51" s="297" t="s">
        <v>206</v>
      </c>
      <c r="L51" s="263" t="s">
        <v>208</v>
      </c>
      <c r="M51" s="204" t="s">
        <v>227</v>
      </c>
      <c r="N51" s="202" t="s">
        <v>205</v>
      </c>
      <c r="O51" s="204" t="s">
        <v>214</v>
      </c>
      <c r="P51" s="204" t="s">
        <v>215</v>
      </c>
      <c r="Q51" s="264" t="s">
        <v>212</v>
      </c>
      <c r="R51" s="204" t="s">
        <v>215</v>
      </c>
      <c r="S51" s="204" t="s">
        <v>214</v>
      </c>
      <c r="T51" s="204" t="s">
        <v>215</v>
      </c>
    </row>
    <row r="52" spans="1:22" s="210" customFormat="1" ht="16.2" thickBot="1" x14ac:dyDescent="0.3">
      <c r="A52" s="170"/>
      <c r="B52" s="170"/>
      <c r="C52" s="173"/>
      <c r="D52" s="209"/>
      <c r="E52" s="201"/>
      <c r="F52" s="201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</row>
    <row r="53" spans="1:22" s="210" customFormat="1" ht="16.2" thickBot="1" x14ac:dyDescent="0.3">
      <c r="A53" s="268"/>
      <c r="B53" s="235"/>
      <c r="C53" s="235" t="s">
        <v>175</v>
      </c>
      <c r="D53" s="219"/>
      <c r="E53" s="217"/>
      <c r="F53" s="217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</row>
    <row r="54" spans="1:22" s="196" customFormat="1" ht="65.55" customHeight="1" x14ac:dyDescent="0.25">
      <c r="A54" s="172"/>
      <c r="B54" s="172"/>
      <c r="C54" s="172" t="s">
        <v>24</v>
      </c>
      <c r="D54" s="209"/>
      <c r="E54" s="201"/>
      <c r="F54" s="201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210"/>
      <c r="V54" s="210"/>
    </row>
    <row r="55" spans="1:22" s="210" customFormat="1" ht="66" x14ac:dyDescent="0.25">
      <c r="A55" s="261" t="s">
        <v>145</v>
      </c>
      <c r="B55" s="284" t="s">
        <v>13</v>
      </c>
      <c r="C55" s="186" t="s">
        <v>136</v>
      </c>
      <c r="D55" s="202" t="s">
        <v>203</v>
      </c>
      <c r="E55" s="202" t="s">
        <v>204</v>
      </c>
      <c r="F55" s="231" t="s">
        <v>221</v>
      </c>
      <c r="G55" s="204"/>
      <c r="H55" s="204"/>
      <c r="I55" s="204" t="s">
        <v>221</v>
      </c>
      <c r="J55" s="204"/>
      <c r="K55" s="204" t="s">
        <v>225</v>
      </c>
      <c r="L55" s="204"/>
      <c r="M55" s="204" t="s">
        <v>227</v>
      </c>
      <c r="N55" s="204" t="s">
        <v>205</v>
      </c>
      <c r="O55" s="204" t="s">
        <v>221</v>
      </c>
      <c r="P55" s="204" t="s">
        <v>215</v>
      </c>
      <c r="Q55" s="264" t="s">
        <v>212</v>
      </c>
      <c r="R55" s="204" t="s">
        <v>215</v>
      </c>
      <c r="S55" s="204" t="s">
        <v>214</v>
      </c>
      <c r="T55" s="204" t="s">
        <v>215</v>
      </c>
    </row>
    <row r="56" spans="1:22" s="196" customFormat="1" x14ac:dyDescent="0.25">
      <c r="A56" s="261" t="s">
        <v>140</v>
      </c>
      <c r="B56" s="285" t="s">
        <v>13</v>
      </c>
      <c r="C56" s="186" t="s">
        <v>25</v>
      </c>
      <c r="D56" s="202" t="s">
        <v>203</v>
      </c>
      <c r="E56" s="202"/>
      <c r="F56" s="203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10"/>
      <c r="V56" s="210"/>
    </row>
    <row r="57" spans="1:22" s="286" customFormat="1" ht="16.2" thickBot="1" x14ac:dyDescent="0.3">
      <c r="A57" s="171"/>
      <c r="B57" s="175"/>
      <c r="C57" s="175"/>
      <c r="D57" s="205"/>
      <c r="E57" s="205"/>
      <c r="F57" s="201"/>
      <c r="G57" s="199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</row>
    <row r="58" spans="1:22" ht="16.2" thickBot="1" x14ac:dyDescent="0.3">
      <c r="A58" s="224"/>
      <c r="B58" s="225"/>
      <c r="C58" s="248"/>
      <c r="D58" s="249" t="s">
        <v>180</v>
      </c>
      <c r="E58" s="249"/>
      <c r="F58" s="249"/>
      <c r="G58" s="249"/>
      <c r="H58" s="249"/>
      <c r="I58" s="249"/>
      <c r="J58" s="249"/>
      <c r="K58" s="249"/>
      <c r="L58" s="250"/>
      <c r="M58" s="251" t="s">
        <v>181</v>
      </c>
      <c r="N58" s="252"/>
      <c r="O58" s="252"/>
      <c r="P58" s="252"/>
      <c r="Q58" s="252"/>
      <c r="R58" s="252"/>
      <c r="S58" s="252"/>
      <c r="T58" s="253"/>
      <c r="U58" s="210"/>
      <c r="V58" s="210"/>
    </row>
    <row r="59" spans="1:22" ht="16.2" thickBot="1" x14ac:dyDescent="0.3">
      <c r="A59" s="287" t="s">
        <v>179</v>
      </c>
      <c r="B59" s="288"/>
      <c r="C59" s="288"/>
      <c r="D59" s="236" t="s">
        <v>182</v>
      </c>
      <c r="E59" s="237"/>
      <c r="F59" s="237"/>
      <c r="G59" s="237"/>
      <c r="H59" s="237"/>
      <c r="I59" s="237"/>
      <c r="J59" s="238"/>
      <c r="K59" s="241" t="s">
        <v>183</v>
      </c>
      <c r="L59" s="242"/>
      <c r="M59" s="236" t="s">
        <v>182</v>
      </c>
      <c r="N59" s="237"/>
      <c r="O59" s="237"/>
      <c r="P59" s="237"/>
      <c r="Q59" s="237"/>
      <c r="R59" s="238"/>
      <c r="S59" s="241" t="s">
        <v>183</v>
      </c>
      <c r="T59" s="242"/>
      <c r="U59" s="210"/>
      <c r="V59" s="210"/>
    </row>
    <row r="60" spans="1:22" ht="16.2" thickBot="1" x14ac:dyDescent="0.3">
      <c r="A60" s="197"/>
      <c r="B60" s="256"/>
      <c r="C60" s="256"/>
      <c r="D60" s="236" t="s">
        <v>184</v>
      </c>
      <c r="E60" s="237"/>
      <c r="F60" s="237"/>
      <c r="G60" s="237"/>
      <c r="H60" s="238"/>
      <c r="I60" s="239" t="s">
        <v>185</v>
      </c>
      <c r="J60" s="240"/>
      <c r="K60" s="241" t="s">
        <v>186</v>
      </c>
      <c r="L60" s="242"/>
      <c r="M60" s="236" t="s">
        <v>184</v>
      </c>
      <c r="N60" s="237"/>
      <c r="O60" s="237"/>
      <c r="P60" s="238"/>
      <c r="Q60" s="239" t="s">
        <v>185</v>
      </c>
      <c r="R60" s="240"/>
      <c r="S60" s="241" t="s">
        <v>186</v>
      </c>
      <c r="T60" s="242"/>
      <c r="U60" s="210"/>
      <c r="V60" s="210"/>
    </row>
    <row r="61" spans="1:22" ht="101.4" thickBot="1" x14ac:dyDescent="0.3">
      <c r="A61" s="226" t="s">
        <v>187</v>
      </c>
      <c r="B61" s="227" t="s">
        <v>188</v>
      </c>
      <c r="C61" s="258" t="s">
        <v>202</v>
      </c>
      <c r="D61" s="226" t="s">
        <v>189</v>
      </c>
      <c r="E61" s="226" t="s">
        <v>190</v>
      </c>
      <c r="F61" s="227" t="s">
        <v>194</v>
      </c>
      <c r="G61" s="226" t="s">
        <v>191</v>
      </c>
      <c r="H61" s="226" t="s">
        <v>192</v>
      </c>
      <c r="I61" s="227" t="s">
        <v>193</v>
      </c>
      <c r="J61" s="228" t="s">
        <v>191</v>
      </c>
      <c r="K61" s="227" t="s">
        <v>194</v>
      </c>
      <c r="L61" s="226" t="s">
        <v>195</v>
      </c>
      <c r="M61" s="226" t="s">
        <v>196</v>
      </c>
      <c r="N61" s="226" t="s">
        <v>190</v>
      </c>
      <c r="O61" s="227" t="s">
        <v>197</v>
      </c>
      <c r="P61" s="226" t="s">
        <v>195</v>
      </c>
      <c r="Q61" s="227" t="s">
        <v>193</v>
      </c>
      <c r="R61" s="228" t="s">
        <v>191</v>
      </c>
      <c r="S61" s="227" t="s">
        <v>198</v>
      </c>
      <c r="T61" s="226" t="s">
        <v>195</v>
      </c>
      <c r="U61" s="210"/>
      <c r="V61" s="210"/>
    </row>
    <row r="62" spans="1:22" ht="16.2" thickBot="1" x14ac:dyDescent="0.3">
      <c r="A62" s="216"/>
      <c r="B62" s="188"/>
      <c r="C62" s="188"/>
      <c r="D62" s="205"/>
      <c r="E62" s="205"/>
      <c r="F62" s="201"/>
      <c r="G62" s="199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</row>
    <row r="63" spans="1:22" ht="16.2" thickBot="1" x14ac:dyDescent="0.3">
      <c r="A63" s="268"/>
      <c r="B63" s="235"/>
      <c r="C63" s="269" t="s">
        <v>68</v>
      </c>
      <c r="D63" s="218"/>
      <c r="E63" s="218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0"/>
      <c r="V63" s="210"/>
    </row>
    <row r="64" spans="1:22" x14ac:dyDescent="0.25">
      <c r="A64" s="172"/>
      <c r="B64" s="172"/>
      <c r="C64" s="172"/>
      <c r="D64" s="214"/>
      <c r="E64" s="214"/>
      <c r="F64" s="206"/>
      <c r="G64" s="206"/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</row>
    <row r="65" spans="1:20" ht="66" x14ac:dyDescent="0.25">
      <c r="A65" s="261" t="s">
        <v>87</v>
      </c>
      <c r="B65" s="262" t="s">
        <v>9</v>
      </c>
      <c r="C65" s="177" t="s">
        <v>27</v>
      </c>
      <c r="D65" s="202" t="s">
        <v>203</v>
      </c>
      <c r="E65" s="229" t="s">
        <v>205</v>
      </c>
      <c r="F65" s="231" t="s">
        <v>206</v>
      </c>
      <c r="G65" s="270" t="s">
        <v>208</v>
      </c>
      <c r="H65" s="204"/>
      <c r="I65" s="300" t="s">
        <v>212</v>
      </c>
      <c r="J65" s="263" t="s">
        <v>208</v>
      </c>
      <c r="K65" s="297" t="s">
        <v>206</v>
      </c>
      <c r="L65" s="263" t="s">
        <v>208</v>
      </c>
      <c r="M65" s="297" t="s">
        <v>227</v>
      </c>
      <c r="N65" s="299" t="s">
        <v>205</v>
      </c>
      <c r="O65" s="297" t="s">
        <v>214</v>
      </c>
      <c r="P65" s="297" t="s">
        <v>215</v>
      </c>
      <c r="Q65" s="264" t="s">
        <v>212</v>
      </c>
      <c r="R65" s="204" t="s">
        <v>215</v>
      </c>
      <c r="S65" s="204" t="s">
        <v>214</v>
      </c>
      <c r="T65" s="204" t="s">
        <v>215</v>
      </c>
    </row>
    <row r="66" spans="1:20" ht="66" x14ac:dyDescent="0.25">
      <c r="A66" s="261" t="s">
        <v>88</v>
      </c>
      <c r="B66" s="262" t="s">
        <v>13</v>
      </c>
      <c r="C66" s="177" t="s">
        <v>27</v>
      </c>
      <c r="D66" s="202" t="s">
        <v>203</v>
      </c>
      <c r="E66" s="230" t="s">
        <v>204</v>
      </c>
      <c r="F66" s="231" t="s">
        <v>206</v>
      </c>
      <c r="G66" s="272" t="s">
        <v>209</v>
      </c>
      <c r="H66" s="204"/>
      <c r="I66" s="302" t="s">
        <v>206</v>
      </c>
      <c r="J66" s="266" t="s">
        <v>209</v>
      </c>
      <c r="K66" s="297" t="s">
        <v>206</v>
      </c>
      <c r="L66" s="263" t="s">
        <v>208</v>
      </c>
      <c r="M66" s="297" t="s">
        <v>227</v>
      </c>
      <c r="N66" s="299" t="s">
        <v>205</v>
      </c>
      <c r="O66" s="297" t="s">
        <v>214</v>
      </c>
      <c r="P66" s="297" t="s">
        <v>215</v>
      </c>
      <c r="Q66" s="264" t="s">
        <v>212</v>
      </c>
      <c r="R66" s="204" t="s">
        <v>215</v>
      </c>
      <c r="S66" s="204" t="s">
        <v>214</v>
      </c>
      <c r="T66" s="204" t="s">
        <v>215</v>
      </c>
    </row>
    <row r="67" spans="1:20" ht="16.2" thickBot="1" x14ac:dyDescent="0.3">
      <c r="A67" s="170"/>
      <c r="B67" s="170"/>
      <c r="C67" s="170"/>
      <c r="D67" s="205"/>
      <c r="E67" s="205"/>
      <c r="F67" s="215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</row>
    <row r="68" spans="1:20" ht="16.2" thickBot="1" x14ac:dyDescent="0.3">
      <c r="A68" s="268"/>
      <c r="B68" s="235"/>
      <c r="C68" s="269" t="s">
        <v>69</v>
      </c>
      <c r="D68" s="217"/>
      <c r="E68" s="217"/>
      <c r="F68" s="234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</row>
    <row r="69" spans="1:20" x14ac:dyDescent="0.25">
      <c r="A69" s="170"/>
      <c r="B69" s="170"/>
      <c r="C69" s="170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</row>
    <row r="70" spans="1:20" ht="66" x14ac:dyDescent="0.25">
      <c r="A70" s="261" t="s">
        <v>89</v>
      </c>
      <c r="B70" s="262" t="s">
        <v>9</v>
      </c>
      <c r="C70" s="177" t="s">
        <v>28</v>
      </c>
      <c r="D70" s="202" t="s">
        <v>203</v>
      </c>
      <c r="E70" s="229" t="s">
        <v>205</v>
      </c>
      <c r="F70" s="231" t="s">
        <v>206</v>
      </c>
      <c r="G70" s="275" t="s">
        <v>216</v>
      </c>
      <c r="H70" s="204"/>
      <c r="I70" s="300" t="s">
        <v>212</v>
      </c>
      <c r="J70" s="274" t="s">
        <v>216</v>
      </c>
      <c r="K70" s="297" t="s">
        <v>206</v>
      </c>
      <c r="L70" s="263" t="s">
        <v>208</v>
      </c>
      <c r="M70" s="297" t="s">
        <v>227</v>
      </c>
      <c r="N70" s="299" t="s">
        <v>205</v>
      </c>
      <c r="O70" s="297" t="s">
        <v>214</v>
      </c>
      <c r="P70" s="297" t="s">
        <v>215</v>
      </c>
      <c r="Q70" s="264" t="s">
        <v>212</v>
      </c>
      <c r="R70" s="204" t="s">
        <v>215</v>
      </c>
      <c r="S70" s="204" t="s">
        <v>214</v>
      </c>
      <c r="T70" s="204" t="s">
        <v>215</v>
      </c>
    </row>
    <row r="71" spans="1:20" ht="66" x14ac:dyDescent="0.25">
      <c r="A71" s="261" t="s">
        <v>90</v>
      </c>
      <c r="B71" s="262" t="s">
        <v>13</v>
      </c>
      <c r="C71" s="177" t="s">
        <v>28</v>
      </c>
      <c r="D71" s="202" t="s">
        <v>203</v>
      </c>
      <c r="E71" s="230" t="s">
        <v>204</v>
      </c>
      <c r="F71" s="231" t="s">
        <v>207</v>
      </c>
      <c r="G71" s="272" t="s">
        <v>209</v>
      </c>
      <c r="H71" s="204"/>
      <c r="I71" s="271" t="s">
        <v>213</v>
      </c>
      <c r="J71" s="266" t="s">
        <v>209</v>
      </c>
      <c r="K71" s="297" t="s">
        <v>206</v>
      </c>
      <c r="L71" s="263" t="s">
        <v>208</v>
      </c>
      <c r="M71" s="297" t="s">
        <v>227</v>
      </c>
      <c r="N71" s="299" t="s">
        <v>204</v>
      </c>
      <c r="O71" s="297" t="s">
        <v>214</v>
      </c>
      <c r="P71" s="297" t="s">
        <v>215</v>
      </c>
      <c r="Q71" s="264" t="s">
        <v>212</v>
      </c>
      <c r="R71" s="204" t="s">
        <v>215</v>
      </c>
      <c r="S71" s="204" t="s">
        <v>214</v>
      </c>
      <c r="T71" s="204" t="s">
        <v>215</v>
      </c>
    </row>
    <row r="72" spans="1:20" ht="16.2" thickBot="1" x14ac:dyDescent="0.3">
      <c r="A72" s="170"/>
      <c r="B72" s="173"/>
      <c r="C72" s="173"/>
    </row>
    <row r="73" spans="1:20" ht="16.2" thickBot="1" x14ac:dyDescent="0.3">
      <c r="A73" s="268"/>
      <c r="B73" s="235"/>
      <c r="C73" s="269" t="s">
        <v>70</v>
      </c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</row>
    <row r="74" spans="1:20" x14ac:dyDescent="0.25">
      <c r="A74" s="172"/>
      <c r="B74" s="172"/>
      <c r="C74" s="172"/>
    </row>
    <row r="75" spans="1:20" ht="66" x14ac:dyDescent="0.25">
      <c r="A75" s="261" t="s">
        <v>91</v>
      </c>
      <c r="B75" s="262" t="s">
        <v>9</v>
      </c>
      <c r="C75" s="177" t="s">
        <v>29</v>
      </c>
      <c r="D75" s="202" t="s">
        <v>203</v>
      </c>
      <c r="E75" s="229" t="s">
        <v>205</v>
      </c>
      <c r="F75" s="231" t="s">
        <v>221</v>
      </c>
      <c r="G75" s="275" t="s">
        <v>224</v>
      </c>
      <c r="H75" s="204"/>
      <c r="I75" s="300" t="s">
        <v>212</v>
      </c>
      <c r="J75" s="274" t="s">
        <v>224</v>
      </c>
      <c r="K75" s="297" t="s">
        <v>214</v>
      </c>
      <c r="L75" s="274" t="s">
        <v>224</v>
      </c>
      <c r="M75" s="297" t="s">
        <v>227</v>
      </c>
      <c r="N75" s="299" t="s">
        <v>205</v>
      </c>
      <c r="O75" s="297" t="s">
        <v>214</v>
      </c>
      <c r="P75" s="297" t="s">
        <v>215</v>
      </c>
      <c r="Q75" s="264" t="s">
        <v>212</v>
      </c>
      <c r="R75" s="204" t="s">
        <v>215</v>
      </c>
      <c r="S75" s="204" t="s">
        <v>214</v>
      </c>
      <c r="T75" s="204" t="s">
        <v>215</v>
      </c>
    </row>
    <row r="76" spans="1:20" ht="66" x14ac:dyDescent="0.25">
      <c r="A76" s="261" t="s">
        <v>92</v>
      </c>
      <c r="B76" s="262" t="s">
        <v>13</v>
      </c>
      <c r="C76" s="177" t="s">
        <v>29</v>
      </c>
      <c r="D76" s="202" t="s">
        <v>203</v>
      </c>
      <c r="E76" s="230" t="s">
        <v>204</v>
      </c>
      <c r="F76" s="231" t="s">
        <v>207</v>
      </c>
      <c r="G76" s="272" t="s">
        <v>209</v>
      </c>
      <c r="H76" s="204"/>
      <c r="I76" s="271" t="s">
        <v>213</v>
      </c>
      <c r="J76" s="266" t="s">
        <v>209</v>
      </c>
      <c r="K76" s="297" t="s">
        <v>206</v>
      </c>
      <c r="L76" s="263" t="s">
        <v>208</v>
      </c>
      <c r="M76" s="297" t="s">
        <v>227</v>
      </c>
      <c r="N76" s="299" t="s">
        <v>205</v>
      </c>
      <c r="O76" s="297" t="s">
        <v>214</v>
      </c>
      <c r="P76" s="297" t="s">
        <v>215</v>
      </c>
      <c r="Q76" s="264" t="s">
        <v>212</v>
      </c>
      <c r="R76" s="204" t="s">
        <v>215</v>
      </c>
      <c r="S76" s="204" t="s">
        <v>214</v>
      </c>
      <c r="T76" s="204" t="s">
        <v>215</v>
      </c>
    </row>
    <row r="77" spans="1:20" ht="16.2" thickBot="1" x14ac:dyDescent="0.3">
      <c r="A77" s="170"/>
      <c r="B77" s="170"/>
      <c r="C77" s="170"/>
    </row>
    <row r="78" spans="1:20" ht="16.2" thickBot="1" x14ac:dyDescent="0.3">
      <c r="A78" s="268"/>
      <c r="B78" s="235"/>
      <c r="C78" s="269" t="s">
        <v>71</v>
      </c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</row>
    <row r="79" spans="1:20" x14ac:dyDescent="0.25">
      <c r="A79" s="172"/>
      <c r="B79" s="172"/>
      <c r="C79" s="172"/>
    </row>
    <row r="80" spans="1:20" ht="66" x14ac:dyDescent="0.25">
      <c r="A80" s="261" t="s">
        <v>93</v>
      </c>
      <c r="B80" s="262" t="s">
        <v>9</v>
      </c>
      <c r="C80" s="177" t="s">
        <v>30</v>
      </c>
      <c r="D80" s="202" t="s">
        <v>203</v>
      </c>
      <c r="E80" s="229" t="s">
        <v>205</v>
      </c>
      <c r="F80" s="231" t="s">
        <v>210</v>
      </c>
      <c r="G80" s="270" t="s">
        <v>208</v>
      </c>
      <c r="H80" s="204"/>
      <c r="I80" s="300" t="s">
        <v>212</v>
      </c>
      <c r="J80" s="263" t="s">
        <v>208</v>
      </c>
      <c r="K80" s="297" t="s">
        <v>206</v>
      </c>
      <c r="L80" s="263" t="s">
        <v>208</v>
      </c>
      <c r="M80" s="297" t="s">
        <v>227</v>
      </c>
      <c r="N80" s="299" t="s">
        <v>205</v>
      </c>
      <c r="O80" s="297" t="s">
        <v>214</v>
      </c>
      <c r="P80" s="297" t="s">
        <v>215</v>
      </c>
      <c r="Q80" s="264" t="s">
        <v>212</v>
      </c>
      <c r="R80" s="204" t="s">
        <v>215</v>
      </c>
      <c r="S80" s="204" t="s">
        <v>214</v>
      </c>
      <c r="T80" s="204" t="s">
        <v>215</v>
      </c>
    </row>
    <row r="81" spans="1:20" ht="66" x14ac:dyDescent="0.25">
      <c r="A81" s="261" t="s">
        <v>94</v>
      </c>
      <c r="B81" s="262" t="s">
        <v>13</v>
      </c>
      <c r="C81" s="177" t="s">
        <v>30</v>
      </c>
      <c r="D81" s="202" t="s">
        <v>203</v>
      </c>
      <c r="E81" s="230" t="s">
        <v>204</v>
      </c>
      <c r="F81" s="231" t="s">
        <v>214</v>
      </c>
      <c r="G81" s="272" t="s">
        <v>209</v>
      </c>
      <c r="H81" s="204"/>
      <c r="I81" s="271" t="s">
        <v>213</v>
      </c>
      <c r="J81" s="266" t="s">
        <v>209</v>
      </c>
      <c r="K81" s="297" t="s">
        <v>206</v>
      </c>
      <c r="L81" s="263" t="s">
        <v>208</v>
      </c>
      <c r="M81" s="297" t="s">
        <v>227</v>
      </c>
      <c r="N81" s="299" t="s">
        <v>205</v>
      </c>
      <c r="O81" s="297" t="s">
        <v>214</v>
      </c>
      <c r="P81" s="297" t="s">
        <v>215</v>
      </c>
      <c r="Q81" s="264" t="s">
        <v>212</v>
      </c>
      <c r="R81" s="204" t="s">
        <v>215</v>
      </c>
      <c r="S81" s="204" t="s">
        <v>214</v>
      </c>
      <c r="T81" s="204" t="s">
        <v>215</v>
      </c>
    </row>
    <row r="82" spans="1:20" ht="16.2" thickBot="1" x14ac:dyDescent="0.3">
      <c r="A82" s="170"/>
      <c r="B82" s="170"/>
      <c r="C82" s="170"/>
    </row>
    <row r="83" spans="1:20" ht="16.2" thickBot="1" x14ac:dyDescent="0.3">
      <c r="A83" s="268"/>
      <c r="B83" s="235"/>
      <c r="C83" s="269" t="s">
        <v>172</v>
      </c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</row>
    <row r="84" spans="1:20" x14ac:dyDescent="0.25">
      <c r="A84" s="188"/>
      <c r="B84" s="277"/>
      <c r="C84" s="278"/>
    </row>
    <row r="85" spans="1:20" x14ac:dyDescent="0.25">
      <c r="A85" s="216"/>
      <c r="B85" s="170"/>
      <c r="C85" s="176" t="s">
        <v>19</v>
      </c>
    </row>
    <row r="86" spans="1:20" ht="66" x14ac:dyDescent="0.25">
      <c r="A86" s="261" t="s">
        <v>96</v>
      </c>
      <c r="B86" s="289" t="s">
        <v>9</v>
      </c>
      <c r="C86" s="180" t="s">
        <v>20</v>
      </c>
      <c r="D86" s="202" t="s">
        <v>203</v>
      </c>
      <c r="E86" s="229" t="s">
        <v>205</v>
      </c>
      <c r="F86" s="231" t="s">
        <v>206</v>
      </c>
      <c r="G86" s="270" t="s">
        <v>208</v>
      </c>
      <c r="H86" s="204"/>
      <c r="I86" s="300" t="s">
        <v>212</v>
      </c>
      <c r="J86" s="263" t="s">
        <v>208</v>
      </c>
      <c r="K86" s="297" t="s">
        <v>206</v>
      </c>
      <c r="L86" s="263" t="s">
        <v>208</v>
      </c>
      <c r="M86" s="297" t="s">
        <v>227</v>
      </c>
      <c r="N86" s="299" t="s">
        <v>205</v>
      </c>
      <c r="O86" s="297" t="s">
        <v>214</v>
      </c>
      <c r="P86" s="297" t="s">
        <v>215</v>
      </c>
      <c r="Q86" s="264" t="s">
        <v>212</v>
      </c>
      <c r="R86" s="204" t="s">
        <v>215</v>
      </c>
      <c r="S86" s="204" t="s">
        <v>214</v>
      </c>
      <c r="T86" s="204" t="s">
        <v>215</v>
      </c>
    </row>
    <row r="87" spans="1:20" x14ac:dyDescent="0.25">
      <c r="A87" s="283"/>
      <c r="B87" s="216" t="s">
        <v>135</v>
      </c>
      <c r="C87" s="174"/>
      <c r="K87" s="301"/>
    </row>
    <row r="88" spans="1:20" x14ac:dyDescent="0.25">
      <c r="A88" s="279"/>
      <c r="B88" s="170"/>
      <c r="C88" s="189" t="s">
        <v>158</v>
      </c>
    </row>
    <row r="89" spans="1:20" ht="66" x14ac:dyDescent="0.25">
      <c r="A89" s="261" t="s">
        <v>165</v>
      </c>
      <c r="B89" s="289" t="s">
        <v>9</v>
      </c>
      <c r="C89" s="187" t="s">
        <v>166</v>
      </c>
      <c r="D89" s="202" t="s">
        <v>203</v>
      </c>
      <c r="E89" s="229" t="s">
        <v>205</v>
      </c>
      <c r="F89" s="231" t="s">
        <v>221</v>
      </c>
      <c r="G89" s="275" t="s">
        <v>226</v>
      </c>
      <c r="H89" s="204"/>
      <c r="I89" s="300" t="s">
        <v>212</v>
      </c>
      <c r="J89" s="274" t="s">
        <v>226</v>
      </c>
      <c r="K89" s="297" t="s">
        <v>206</v>
      </c>
      <c r="L89" s="263" t="s">
        <v>208</v>
      </c>
      <c r="M89" s="297" t="s">
        <v>227</v>
      </c>
      <c r="N89" s="299" t="s">
        <v>205</v>
      </c>
      <c r="O89" s="297" t="s">
        <v>214</v>
      </c>
      <c r="P89" s="297" t="s">
        <v>215</v>
      </c>
      <c r="Q89" s="264" t="s">
        <v>212</v>
      </c>
      <c r="R89" s="204" t="s">
        <v>215</v>
      </c>
      <c r="S89" s="204" t="s">
        <v>214</v>
      </c>
      <c r="T89" s="204" t="s">
        <v>215</v>
      </c>
    </row>
    <row r="90" spans="1:20" ht="66" x14ac:dyDescent="0.25">
      <c r="A90" s="261" t="s">
        <v>161</v>
      </c>
      <c r="B90" s="289" t="s">
        <v>9</v>
      </c>
      <c r="C90" s="187" t="s">
        <v>162</v>
      </c>
      <c r="D90" s="202" t="s">
        <v>203</v>
      </c>
      <c r="E90" s="229" t="s">
        <v>205</v>
      </c>
      <c r="F90" s="231" t="s">
        <v>206</v>
      </c>
      <c r="G90" s="270" t="s">
        <v>208</v>
      </c>
      <c r="H90" s="204"/>
      <c r="I90" s="300" t="s">
        <v>212</v>
      </c>
      <c r="J90" s="263" t="s">
        <v>208</v>
      </c>
      <c r="K90" s="297" t="s">
        <v>206</v>
      </c>
      <c r="L90" s="263" t="s">
        <v>208</v>
      </c>
      <c r="M90" s="297" t="s">
        <v>227</v>
      </c>
      <c r="N90" s="299" t="s">
        <v>205</v>
      </c>
      <c r="O90" s="297" t="s">
        <v>214</v>
      </c>
      <c r="P90" s="297" t="s">
        <v>215</v>
      </c>
      <c r="Q90" s="264" t="s">
        <v>212</v>
      </c>
      <c r="R90" s="204" t="s">
        <v>215</v>
      </c>
      <c r="S90" s="204" t="s">
        <v>214</v>
      </c>
      <c r="T90" s="204" t="s">
        <v>215</v>
      </c>
    </row>
    <row r="91" spans="1:20" ht="66" x14ac:dyDescent="0.25">
      <c r="A91" s="261" t="s">
        <v>159</v>
      </c>
      <c r="B91" s="289" t="s">
        <v>9</v>
      </c>
      <c r="C91" s="187" t="s">
        <v>160</v>
      </c>
      <c r="D91" s="202" t="s">
        <v>203</v>
      </c>
      <c r="E91" s="202" t="s">
        <v>135</v>
      </c>
      <c r="F91" s="231" t="s">
        <v>221</v>
      </c>
      <c r="G91" s="275" t="s">
        <v>226</v>
      </c>
      <c r="H91" s="204"/>
      <c r="I91" s="300" t="s">
        <v>212</v>
      </c>
      <c r="J91" s="274" t="s">
        <v>226</v>
      </c>
      <c r="K91" s="297" t="s">
        <v>221</v>
      </c>
      <c r="L91" s="274" t="s">
        <v>226</v>
      </c>
      <c r="M91" s="297"/>
      <c r="N91" s="299" t="s">
        <v>205</v>
      </c>
      <c r="O91" s="297" t="s">
        <v>214</v>
      </c>
      <c r="P91" s="297" t="s">
        <v>215</v>
      </c>
      <c r="Q91" s="264" t="s">
        <v>212</v>
      </c>
      <c r="R91" s="204" t="s">
        <v>215</v>
      </c>
      <c r="S91" s="204" t="s">
        <v>214</v>
      </c>
      <c r="T91" s="204" t="s">
        <v>215</v>
      </c>
    </row>
    <row r="92" spans="1:20" x14ac:dyDescent="0.25">
      <c r="A92" s="261" t="s">
        <v>170</v>
      </c>
      <c r="B92" s="290" t="s">
        <v>9</v>
      </c>
      <c r="C92" s="181" t="s">
        <v>171</v>
      </c>
      <c r="D92" s="202"/>
      <c r="E92" s="202"/>
      <c r="F92" s="231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</row>
    <row r="93" spans="1:20" x14ac:dyDescent="0.25">
      <c r="A93" s="261" t="s">
        <v>163</v>
      </c>
      <c r="B93" s="290" t="s">
        <v>9</v>
      </c>
      <c r="C93" s="181" t="s">
        <v>164</v>
      </c>
      <c r="D93" s="202"/>
      <c r="E93" s="202"/>
      <c r="F93" s="231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</row>
    <row r="94" spans="1:20" x14ac:dyDescent="0.25">
      <c r="A94" s="283"/>
      <c r="B94" s="216" t="s">
        <v>21</v>
      </c>
      <c r="C94" s="176"/>
    </row>
    <row r="95" spans="1:20" x14ac:dyDescent="0.25">
      <c r="A95" s="216"/>
      <c r="B95" s="170"/>
      <c r="C95" s="176" t="s">
        <v>176</v>
      </c>
    </row>
    <row r="96" spans="1:20" x14ac:dyDescent="0.25">
      <c r="A96" s="261" t="s">
        <v>167</v>
      </c>
      <c r="B96" s="290" t="s">
        <v>9</v>
      </c>
      <c r="C96" s="181" t="s">
        <v>168</v>
      </c>
      <c r="D96" s="202"/>
      <c r="E96" s="202"/>
      <c r="F96" s="231"/>
      <c r="G96" s="204"/>
      <c r="H96" s="204"/>
      <c r="I96" s="204"/>
      <c r="J96" s="204"/>
      <c r="K96" s="204"/>
      <c r="L96" s="204"/>
      <c r="M96" s="204"/>
      <c r="N96" s="204"/>
      <c r="O96" s="204"/>
      <c r="P96" s="204"/>
      <c r="Q96" s="204"/>
      <c r="R96" s="204"/>
      <c r="S96" s="204"/>
      <c r="T96" s="204"/>
    </row>
    <row r="97" spans="1:20" x14ac:dyDescent="0.25">
      <c r="A97" s="261" t="s">
        <v>163</v>
      </c>
      <c r="B97" s="290" t="s">
        <v>9</v>
      </c>
      <c r="C97" s="181" t="s">
        <v>164</v>
      </c>
      <c r="D97" s="202"/>
      <c r="E97" s="202"/>
      <c r="F97" s="231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</row>
    <row r="98" spans="1:20" ht="66" x14ac:dyDescent="0.25">
      <c r="A98" s="261" t="s">
        <v>165</v>
      </c>
      <c r="B98" s="289" t="s">
        <v>9</v>
      </c>
      <c r="C98" s="187" t="s">
        <v>166</v>
      </c>
      <c r="D98" s="202" t="s">
        <v>203</v>
      </c>
      <c r="E98" s="229" t="s">
        <v>205</v>
      </c>
      <c r="F98" s="231" t="s">
        <v>221</v>
      </c>
      <c r="G98" s="275" t="s">
        <v>226</v>
      </c>
      <c r="H98" s="204"/>
      <c r="I98" s="300" t="s">
        <v>212</v>
      </c>
      <c r="J98" s="274" t="s">
        <v>226</v>
      </c>
      <c r="K98" s="297" t="s">
        <v>206</v>
      </c>
      <c r="L98" s="263" t="s">
        <v>208</v>
      </c>
      <c r="M98" s="297" t="s">
        <v>227</v>
      </c>
      <c r="N98" s="299" t="s">
        <v>205</v>
      </c>
      <c r="O98" s="297" t="s">
        <v>214</v>
      </c>
      <c r="P98" s="297" t="s">
        <v>215</v>
      </c>
      <c r="Q98" s="264" t="s">
        <v>212</v>
      </c>
      <c r="R98" s="204" t="s">
        <v>215</v>
      </c>
      <c r="S98" s="204" t="s">
        <v>214</v>
      </c>
      <c r="T98" s="204" t="s">
        <v>215</v>
      </c>
    </row>
    <row r="99" spans="1:20" ht="66" x14ac:dyDescent="0.25">
      <c r="A99" s="261" t="s">
        <v>161</v>
      </c>
      <c r="B99" s="289" t="s">
        <v>9</v>
      </c>
      <c r="C99" s="187" t="s">
        <v>162</v>
      </c>
      <c r="D99" s="202" t="s">
        <v>203</v>
      </c>
      <c r="E99" s="229" t="s">
        <v>205</v>
      </c>
      <c r="F99" s="231" t="s">
        <v>206</v>
      </c>
      <c r="G99" s="270" t="s">
        <v>208</v>
      </c>
      <c r="H99" s="204"/>
      <c r="I99" s="300" t="s">
        <v>212</v>
      </c>
      <c r="J99" s="263" t="s">
        <v>208</v>
      </c>
      <c r="K99" s="297" t="s">
        <v>206</v>
      </c>
      <c r="L99" s="263" t="s">
        <v>208</v>
      </c>
      <c r="M99" s="297" t="s">
        <v>227</v>
      </c>
      <c r="N99" s="299" t="s">
        <v>205</v>
      </c>
      <c r="O99" s="297" t="s">
        <v>214</v>
      </c>
      <c r="P99" s="297" t="s">
        <v>215</v>
      </c>
      <c r="Q99" s="264" t="s">
        <v>212</v>
      </c>
      <c r="R99" s="204" t="s">
        <v>215</v>
      </c>
      <c r="S99" s="204" t="s">
        <v>214</v>
      </c>
      <c r="T99" s="204" t="s">
        <v>215</v>
      </c>
    </row>
    <row r="100" spans="1:20" ht="66" x14ac:dyDescent="0.25">
      <c r="A100" s="261" t="s">
        <v>159</v>
      </c>
      <c r="B100" s="289" t="s">
        <v>9</v>
      </c>
      <c r="C100" s="187" t="s">
        <v>160</v>
      </c>
      <c r="D100" s="202" t="s">
        <v>203</v>
      </c>
      <c r="E100" s="229" t="s">
        <v>205</v>
      </c>
      <c r="F100" s="231" t="s">
        <v>221</v>
      </c>
      <c r="G100" s="275" t="s">
        <v>226</v>
      </c>
      <c r="H100" s="204"/>
      <c r="I100" s="300" t="s">
        <v>212</v>
      </c>
      <c r="J100" s="274" t="s">
        <v>226</v>
      </c>
      <c r="K100" s="297" t="s">
        <v>221</v>
      </c>
      <c r="L100" s="274" t="s">
        <v>226</v>
      </c>
      <c r="M100" s="297" t="s">
        <v>227</v>
      </c>
      <c r="N100" s="299" t="s">
        <v>205</v>
      </c>
      <c r="O100" s="297" t="s">
        <v>214</v>
      </c>
      <c r="P100" s="297" t="s">
        <v>215</v>
      </c>
      <c r="Q100" s="264" t="s">
        <v>212</v>
      </c>
      <c r="R100" s="204" t="s">
        <v>215</v>
      </c>
      <c r="S100" s="204" t="s">
        <v>214</v>
      </c>
      <c r="T100" s="204" t="s">
        <v>215</v>
      </c>
    </row>
    <row r="101" spans="1:20" x14ac:dyDescent="0.25">
      <c r="A101" s="283"/>
      <c r="B101" s="216" t="s">
        <v>21</v>
      </c>
      <c r="C101" s="174"/>
    </row>
    <row r="102" spans="1:20" x14ac:dyDescent="0.25">
      <c r="A102" s="216"/>
      <c r="B102" s="170"/>
      <c r="C102" s="176" t="s">
        <v>139</v>
      </c>
    </row>
    <row r="103" spans="1:20" x14ac:dyDescent="0.25">
      <c r="A103" s="216"/>
      <c r="B103" s="170"/>
      <c r="C103" s="189" t="s">
        <v>169</v>
      </c>
    </row>
    <row r="104" spans="1:20" x14ac:dyDescent="0.25">
      <c r="A104" s="261" t="s">
        <v>167</v>
      </c>
      <c r="B104" s="290" t="s">
        <v>9</v>
      </c>
      <c r="C104" s="181" t="s">
        <v>168</v>
      </c>
      <c r="D104" s="202" t="s">
        <v>228</v>
      </c>
      <c r="E104" s="202"/>
      <c r="F104" s="231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</row>
    <row r="105" spans="1:20" x14ac:dyDescent="0.25">
      <c r="A105" s="261" t="s">
        <v>163</v>
      </c>
      <c r="B105" s="290" t="s">
        <v>9</v>
      </c>
      <c r="C105" s="181" t="s">
        <v>164</v>
      </c>
      <c r="D105" s="202" t="s">
        <v>228</v>
      </c>
      <c r="E105" s="202"/>
      <c r="F105" s="231"/>
      <c r="G105" s="204"/>
      <c r="H105" s="204"/>
      <c r="I105" s="204"/>
      <c r="J105" s="204"/>
      <c r="K105" s="204"/>
      <c r="L105" s="204"/>
      <c r="M105" s="204"/>
      <c r="N105" s="204"/>
      <c r="O105" s="204"/>
      <c r="P105" s="204"/>
      <c r="Q105" s="204"/>
      <c r="R105" s="204"/>
      <c r="S105" s="204"/>
      <c r="T105" s="204"/>
    </row>
    <row r="106" spans="1:20" ht="66" x14ac:dyDescent="0.25">
      <c r="A106" s="261" t="s">
        <v>165</v>
      </c>
      <c r="B106" s="289" t="s">
        <v>9</v>
      </c>
      <c r="C106" s="187" t="s">
        <v>166</v>
      </c>
      <c r="D106" s="202" t="s">
        <v>203</v>
      </c>
      <c r="E106" s="229" t="s">
        <v>205</v>
      </c>
      <c r="F106" s="231" t="s">
        <v>221</v>
      </c>
      <c r="G106" s="275" t="s">
        <v>226</v>
      </c>
      <c r="H106" s="204"/>
      <c r="I106" s="300" t="s">
        <v>212</v>
      </c>
      <c r="J106" s="274" t="s">
        <v>226</v>
      </c>
      <c r="K106" s="297" t="s">
        <v>206</v>
      </c>
      <c r="L106" s="263" t="s">
        <v>208</v>
      </c>
      <c r="M106" s="204" t="s">
        <v>227</v>
      </c>
      <c r="N106" s="202" t="s">
        <v>205</v>
      </c>
      <c r="O106" s="204" t="s">
        <v>214</v>
      </c>
      <c r="P106" s="204" t="s">
        <v>215</v>
      </c>
      <c r="Q106" s="264" t="s">
        <v>212</v>
      </c>
      <c r="R106" s="204" t="s">
        <v>215</v>
      </c>
      <c r="S106" s="204" t="s">
        <v>214</v>
      </c>
      <c r="T106" s="204" t="s">
        <v>215</v>
      </c>
    </row>
    <row r="107" spans="1:20" ht="66" x14ac:dyDescent="0.25">
      <c r="A107" s="261" t="s">
        <v>161</v>
      </c>
      <c r="B107" s="289" t="s">
        <v>9</v>
      </c>
      <c r="C107" s="187" t="s">
        <v>162</v>
      </c>
      <c r="D107" s="202" t="s">
        <v>203</v>
      </c>
      <c r="E107" s="229" t="s">
        <v>205</v>
      </c>
      <c r="F107" s="231" t="s">
        <v>206</v>
      </c>
      <c r="G107" s="270" t="s">
        <v>208</v>
      </c>
      <c r="H107" s="204"/>
      <c r="I107" s="300" t="s">
        <v>212</v>
      </c>
      <c r="J107" s="263" t="s">
        <v>208</v>
      </c>
      <c r="K107" s="297" t="s">
        <v>206</v>
      </c>
      <c r="L107" s="263" t="s">
        <v>208</v>
      </c>
      <c r="M107" s="204" t="s">
        <v>227</v>
      </c>
      <c r="N107" s="202" t="s">
        <v>205</v>
      </c>
      <c r="O107" s="204" t="s">
        <v>214</v>
      </c>
      <c r="P107" s="204" t="s">
        <v>215</v>
      </c>
      <c r="Q107" s="264" t="s">
        <v>212</v>
      </c>
      <c r="R107" s="204" t="s">
        <v>215</v>
      </c>
      <c r="S107" s="204" t="s">
        <v>214</v>
      </c>
      <c r="T107" s="204" t="s">
        <v>215</v>
      </c>
    </row>
    <row r="108" spans="1:20" ht="66" x14ac:dyDescent="0.25">
      <c r="A108" s="261" t="s">
        <v>159</v>
      </c>
      <c r="B108" s="289" t="s">
        <v>9</v>
      </c>
      <c r="C108" s="187" t="s">
        <v>160</v>
      </c>
      <c r="D108" s="202" t="s">
        <v>203</v>
      </c>
      <c r="E108" s="229" t="s">
        <v>205</v>
      </c>
      <c r="F108" s="231" t="s">
        <v>221</v>
      </c>
      <c r="G108" s="275" t="s">
        <v>226</v>
      </c>
      <c r="H108" s="204"/>
      <c r="I108" s="300" t="s">
        <v>212</v>
      </c>
      <c r="J108" s="274" t="s">
        <v>226</v>
      </c>
      <c r="K108" s="297" t="s">
        <v>221</v>
      </c>
      <c r="L108" s="274" t="s">
        <v>226</v>
      </c>
      <c r="M108" s="204" t="s">
        <v>227</v>
      </c>
      <c r="N108" s="202" t="s">
        <v>205</v>
      </c>
      <c r="O108" s="204" t="s">
        <v>214</v>
      </c>
      <c r="P108" s="204" t="s">
        <v>215</v>
      </c>
      <c r="Q108" s="264" t="s">
        <v>212</v>
      </c>
      <c r="R108" s="204" t="s">
        <v>215</v>
      </c>
      <c r="S108" s="204" t="s">
        <v>214</v>
      </c>
      <c r="T108" s="204" t="s">
        <v>215</v>
      </c>
    </row>
    <row r="109" spans="1:20" x14ac:dyDescent="0.25">
      <c r="A109" s="283"/>
      <c r="B109" s="216" t="s">
        <v>135</v>
      </c>
      <c r="C109" s="174"/>
    </row>
    <row r="110" spans="1:20" x14ac:dyDescent="0.25">
      <c r="A110" s="279"/>
      <c r="B110" s="170"/>
      <c r="C110" s="176" t="s">
        <v>174</v>
      </c>
    </row>
    <row r="111" spans="1:20" x14ac:dyDescent="0.25">
      <c r="A111" s="261" t="s">
        <v>129</v>
      </c>
      <c r="B111" s="290" t="s">
        <v>13</v>
      </c>
      <c r="C111" s="181" t="s">
        <v>110</v>
      </c>
      <c r="D111" s="202" t="s">
        <v>229</v>
      </c>
      <c r="E111" s="202"/>
      <c r="F111" s="231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</row>
    <row r="112" spans="1:20" x14ac:dyDescent="0.25">
      <c r="A112" s="261" t="s">
        <v>130</v>
      </c>
      <c r="B112" s="290" t="s">
        <v>13</v>
      </c>
      <c r="C112" s="181" t="s">
        <v>111</v>
      </c>
      <c r="D112" s="202" t="s">
        <v>229</v>
      </c>
      <c r="E112" s="202"/>
      <c r="F112" s="231"/>
      <c r="G112" s="204"/>
      <c r="H112" s="204"/>
      <c r="I112" s="204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</row>
    <row r="113" spans="1:20" x14ac:dyDescent="0.25">
      <c r="A113" s="261" t="s">
        <v>131</v>
      </c>
      <c r="B113" s="290" t="s">
        <v>13</v>
      </c>
      <c r="C113" s="181" t="s">
        <v>112</v>
      </c>
      <c r="D113" s="202" t="s">
        <v>229</v>
      </c>
      <c r="E113" s="202"/>
      <c r="F113" s="231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</row>
    <row r="114" spans="1:20" x14ac:dyDescent="0.25">
      <c r="A114" s="261" t="s">
        <v>132</v>
      </c>
      <c r="B114" s="290" t="s">
        <v>13</v>
      </c>
      <c r="C114" s="181" t="s">
        <v>113</v>
      </c>
      <c r="D114" s="202" t="s">
        <v>229</v>
      </c>
      <c r="E114" s="202"/>
      <c r="F114" s="231"/>
      <c r="G114" s="204"/>
      <c r="H114" s="204"/>
      <c r="I114" s="204"/>
      <c r="J114" s="204"/>
      <c r="K114" s="204"/>
      <c r="L114" s="204"/>
      <c r="M114" s="204"/>
      <c r="N114" s="204"/>
      <c r="O114" s="204"/>
      <c r="P114" s="204"/>
      <c r="Q114" s="204"/>
      <c r="R114" s="204"/>
      <c r="S114" s="204"/>
      <c r="T114" s="204"/>
    </row>
    <row r="115" spans="1:20" x14ac:dyDescent="0.25">
      <c r="A115" s="261" t="s">
        <v>143</v>
      </c>
      <c r="B115" s="290" t="s">
        <v>13</v>
      </c>
      <c r="C115" s="181" t="s">
        <v>142</v>
      </c>
      <c r="D115" s="202" t="s">
        <v>229</v>
      </c>
      <c r="E115" s="202"/>
      <c r="F115" s="231"/>
      <c r="G115" s="204"/>
      <c r="H115" s="204"/>
      <c r="I115" s="204"/>
      <c r="J115" s="204"/>
      <c r="K115" s="204"/>
      <c r="L115" s="204"/>
      <c r="M115" s="204"/>
      <c r="N115" s="204"/>
      <c r="O115" s="204"/>
      <c r="P115" s="204"/>
      <c r="Q115" s="204"/>
      <c r="R115" s="204"/>
      <c r="S115" s="204"/>
      <c r="T115" s="204"/>
    </row>
    <row r="116" spans="1:20" ht="16.2" thickBot="1" x14ac:dyDescent="0.3">
      <c r="A116" s="170"/>
      <c r="B116" s="170"/>
      <c r="C116" s="174"/>
    </row>
    <row r="117" spans="1:20" ht="16.2" thickBot="1" x14ac:dyDescent="0.3">
      <c r="A117" s="268"/>
      <c r="B117" s="235"/>
      <c r="C117" s="235" t="s">
        <v>175</v>
      </c>
      <c r="D117" s="217"/>
      <c r="E117" s="217"/>
      <c r="F117" s="217"/>
      <c r="G117" s="217"/>
      <c r="H117" s="217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</row>
    <row r="118" spans="1:20" x14ac:dyDescent="0.25">
      <c r="A118" s="170"/>
      <c r="B118" s="170"/>
      <c r="C118" s="170" t="s">
        <v>24</v>
      </c>
    </row>
    <row r="119" spans="1:20" x14ac:dyDescent="0.25">
      <c r="A119" s="261" t="s">
        <v>138</v>
      </c>
      <c r="B119" s="291" t="s">
        <v>13</v>
      </c>
      <c r="C119" s="182" t="s">
        <v>25</v>
      </c>
      <c r="D119" s="202" t="s">
        <v>203</v>
      </c>
      <c r="E119" s="202"/>
      <c r="F119" s="231"/>
      <c r="G119" s="204"/>
      <c r="H119" s="204"/>
      <c r="I119" s="204"/>
      <c r="J119" s="204"/>
      <c r="K119" s="204"/>
      <c r="L119" s="204"/>
      <c r="M119" s="204"/>
      <c r="N119" s="204"/>
      <c r="O119" s="204"/>
      <c r="P119" s="204"/>
      <c r="Q119" s="204"/>
      <c r="R119" s="204"/>
      <c r="S119" s="204"/>
      <c r="T119" s="204"/>
    </row>
    <row r="120" spans="1:20" ht="66" x14ac:dyDescent="0.25">
      <c r="A120" s="292" t="s">
        <v>144</v>
      </c>
      <c r="B120" s="291" t="s">
        <v>9</v>
      </c>
      <c r="C120" s="182" t="s">
        <v>34</v>
      </c>
      <c r="D120" s="202" t="s">
        <v>203</v>
      </c>
      <c r="E120" s="229" t="s">
        <v>205</v>
      </c>
      <c r="F120" s="231" t="s">
        <v>207</v>
      </c>
      <c r="G120" s="275" t="s">
        <v>226</v>
      </c>
      <c r="H120" s="204"/>
      <c r="I120" s="300" t="s">
        <v>212</v>
      </c>
      <c r="J120" s="274" t="s">
        <v>226</v>
      </c>
      <c r="K120" s="297" t="s">
        <v>206</v>
      </c>
      <c r="L120" s="274" t="s">
        <v>226</v>
      </c>
      <c r="M120" s="204" t="s">
        <v>227</v>
      </c>
      <c r="N120" s="202" t="s">
        <v>205</v>
      </c>
      <c r="O120" s="204" t="s">
        <v>214</v>
      </c>
      <c r="P120" s="204" t="s">
        <v>215</v>
      </c>
      <c r="Q120" s="264" t="s">
        <v>212</v>
      </c>
      <c r="R120" s="204" t="s">
        <v>215</v>
      </c>
      <c r="S120" s="204" t="s">
        <v>214</v>
      </c>
      <c r="T120" s="204" t="s">
        <v>215</v>
      </c>
    </row>
    <row r="121" spans="1:20" ht="66" x14ac:dyDescent="0.25">
      <c r="A121" s="292"/>
      <c r="B121" s="293" t="s">
        <v>13</v>
      </c>
      <c r="C121" s="183" t="s">
        <v>34</v>
      </c>
      <c r="D121" s="202" t="s">
        <v>203</v>
      </c>
      <c r="E121" s="202" t="s">
        <v>205</v>
      </c>
      <c r="F121" s="231" t="s">
        <v>207</v>
      </c>
      <c r="G121" s="275" t="s">
        <v>226</v>
      </c>
      <c r="H121" s="204"/>
      <c r="I121" s="300" t="s">
        <v>212</v>
      </c>
      <c r="J121" s="274" t="s">
        <v>226</v>
      </c>
      <c r="K121" s="297" t="s">
        <v>206</v>
      </c>
      <c r="L121" s="274" t="s">
        <v>226</v>
      </c>
      <c r="M121" s="204" t="s">
        <v>227</v>
      </c>
      <c r="N121" s="202" t="s">
        <v>205</v>
      </c>
      <c r="O121" s="204" t="s">
        <v>214</v>
      </c>
      <c r="P121" s="204" t="s">
        <v>215</v>
      </c>
      <c r="Q121" s="264" t="s">
        <v>212</v>
      </c>
      <c r="R121" s="204" t="s">
        <v>215</v>
      </c>
      <c r="S121" s="204" t="s">
        <v>214</v>
      </c>
      <c r="T121" s="204" t="s">
        <v>215</v>
      </c>
    </row>
  </sheetData>
  <mergeCells count="29">
    <mergeCell ref="M59:R59"/>
    <mergeCell ref="S59:T59"/>
    <mergeCell ref="D60:H60"/>
    <mergeCell ref="I60:J60"/>
    <mergeCell ref="K60:L60"/>
    <mergeCell ref="M60:P60"/>
    <mergeCell ref="Q60:R60"/>
    <mergeCell ref="S60:T60"/>
    <mergeCell ref="M4:P4"/>
    <mergeCell ref="Q4:R4"/>
    <mergeCell ref="S4:T4"/>
    <mergeCell ref="D58:L58"/>
    <mergeCell ref="M58:T58"/>
    <mergeCell ref="M2:T2"/>
    <mergeCell ref="A3:C3"/>
    <mergeCell ref="D3:J3"/>
    <mergeCell ref="K3:L3"/>
    <mergeCell ref="M3:R3"/>
    <mergeCell ref="S3:T3"/>
    <mergeCell ref="C1:F1"/>
    <mergeCell ref="A120:A121"/>
    <mergeCell ref="D2:L2"/>
    <mergeCell ref="D4:H4"/>
    <mergeCell ref="I4:J4"/>
    <mergeCell ref="K4:L4"/>
    <mergeCell ref="A59:C59"/>
    <mergeCell ref="D59:J59"/>
    <mergeCell ref="K59:L59"/>
    <mergeCell ref="G1:H1"/>
  </mergeCells>
  <conditionalFormatting sqref="D45:F45 D53:F53 D37:F37">
    <cfRule type="expression" dxfId="44" priority="71">
      <formula>#REF!="DU et autres"</formula>
    </cfRule>
    <cfRule type="expression" dxfId="43" priority="72">
      <formula>#REF!="AGREG"</formula>
    </cfRule>
    <cfRule type="expression" dxfId="42" priority="73">
      <formula>#REF!="Master"</formula>
    </cfRule>
    <cfRule type="expression" dxfId="41" priority="74">
      <formula>#REF!="Licence"</formula>
    </cfRule>
    <cfRule type="expression" dxfId="40" priority="75">
      <formula>#REF!="Licence pro"</formula>
    </cfRule>
  </conditionalFormatting>
  <conditionalFormatting sqref="A7 A12 A17 A22 A27:A28 A117 C63 C68 A73 A78 C53 A83:A84 C83:C84 C78 C73 C117 C27:C28 C22 C12 C7">
    <cfRule type="expression" dxfId="39" priority="56">
      <formula>#REF!="DU et autres"</formula>
    </cfRule>
    <cfRule type="expression" dxfId="38" priority="57">
      <formula>#REF!="AGREG"</formula>
    </cfRule>
    <cfRule type="expression" dxfId="37" priority="58">
      <formula>#REF!="Master"</formula>
    </cfRule>
    <cfRule type="expression" dxfId="36" priority="59">
      <formula>#REF!="Licence"</formula>
    </cfRule>
    <cfRule type="expression" dxfId="35" priority="60">
      <formula>#REF!="Licence pro"</formula>
    </cfRule>
  </conditionalFormatting>
  <conditionalFormatting sqref="A63">
    <cfRule type="expression" dxfId="34" priority="51">
      <formula>#REF!="DU et autres"</formula>
    </cfRule>
    <cfRule type="expression" dxfId="33" priority="52">
      <formula>#REF!="AGREG"</formula>
    </cfRule>
    <cfRule type="expression" dxfId="32" priority="53">
      <formula>#REF!="Master"</formula>
    </cfRule>
    <cfRule type="expression" dxfId="31" priority="54">
      <formula>#REF!="Licence"</formula>
    </cfRule>
    <cfRule type="expression" dxfId="30" priority="55">
      <formula>#REF!="Licence pro"</formula>
    </cfRule>
  </conditionalFormatting>
  <conditionalFormatting sqref="A68">
    <cfRule type="expression" dxfId="29" priority="46">
      <formula>#REF!="DU et autres"</formula>
    </cfRule>
    <cfRule type="expression" dxfId="28" priority="47">
      <formula>#REF!="AGREG"</formula>
    </cfRule>
    <cfRule type="expression" dxfId="27" priority="48">
      <formula>#REF!="Master"</formula>
    </cfRule>
    <cfRule type="expression" dxfId="26" priority="49">
      <formula>#REF!="Licence"</formula>
    </cfRule>
    <cfRule type="expression" dxfId="25" priority="50">
      <formula>#REF!="Licence pro"</formula>
    </cfRule>
  </conditionalFormatting>
  <conditionalFormatting sqref="A53">
    <cfRule type="expression" dxfId="24" priority="41">
      <formula>#REF!="DU et autres"</formula>
    </cfRule>
    <cfRule type="expression" dxfId="23" priority="42">
      <formula>#REF!="AGREG"</formula>
    </cfRule>
    <cfRule type="expression" dxfId="22" priority="43">
      <formula>#REF!="Master"</formula>
    </cfRule>
    <cfRule type="expression" dxfId="21" priority="44">
      <formula>#REF!="Licence"</formula>
    </cfRule>
    <cfRule type="expression" dxfId="20" priority="45">
      <formula>#REF!="Licence pro"</formula>
    </cfRule>
  </conditionalFormatting>
  <conditionalFormatting sqref="C17">
    <cfRule type="expression" dxfId="19" priority="36">
      <formula>#REF!="DU et autres"</formula>
    </cfRule>
    <cfRule type="expression" dxfId="18" priority="37">
      <formula>#REF!="AGREG"</formula>
    </cfRule>
    <cfRule type="expression" dxfId="17" priority="38">
      <formula>#REF!="Master"</formula>
    </cfRule>
    <cfRule type="expression" dxfId="16" priority="39">
      <formula>#REF!="Licence"</formula>
    </cfRule>
    <cfRule type="expression" dxfId="15" priority="40">
      <formula>#REF!="Licence pro"</formula>
    </cfRule>
  </conditionalFormatting>
  <conditionalFormatting sqref="B63 B68 B53 B17 B83:B84 B78 B73 B117 B27:B28 B22 B12 B7">
    <cfRule type="expression" dxfId="14" priority="21">
      <formula>#REF!="DU et autres"</formula>
    </cfRule>
    <cfRule type="expression" dxfId="13" priority="22">
      <formula>#REF!="AGREG"</formula>
    </cfRule>
    <cfRule type="expression" dxfId="12" priority="23">
      <formula>#REF!="Master"</formula>
    </cfRule>
    <cfRule type="expression" dxfId="11" priority="24">
      <formula>#REF!="Licence"</formula>
    </cfRule>
    <cfRule type="expression" dxfId="10" priority="25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59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BC321 - H. ART ET ARCHEO</vt:lpstr>
      <vt:lpstr>Feuil1</vt:lpstr>
      <vt:lpstr>'BC321 - H. ART ET ARCHEO'!Zone_d_impression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Anne-Sophie Berthier</dc:creator>
  <cp:lastModifiedBy>Valerie Desprat</cp:lastModifiedBy>
  <cp:lastPrinted>2019-04-01T13:44:43Z</cp:lastPrinted>
  <dcterms:created xsi:type="dcterms:W3CDTF">2016-01-27T08:29:49Z</dcterms:created>
  <dcterms:modified xsi:type="dcterms:W3CDTF">2020-10-08T21:06:44Z</dcterms:modified>
</cp:coreProperties>
</file>